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kiran_powergrid_in/Documents/WORK (01.08.2023)/NIT- 2025/OPEN/6. Tower Package/Bidding Document_Final/Volume-III/"/>
    </mc:Choice>
  </mc:AlternateContent>
  <xr:revisionPtr revIDLastSave="14" documentId="8_{A13F9A69-AC8D-4EED-80FB-92D766EC6150}" xr6:coauthVersionLast="47" xr6:coauthVersionMax="47" xr10:uidLastSave="{EAEA4241-B520-45C0-BB69-392A91C08054}"/>
  <bookViews>
    <workbookView xWindow="-120" yWindow="-120" windowWidth="29040" windowHeight="15720" activeTab="1" xr2:uid="{00000000-000D-0000-FFFF-FFFF00000000}"/>
  </bookViews>
  <sheets>
    <sheet name="BOQ-SUPPLY" sheetId="8" r:id="rId1"/>
    <sheet name="BOQ-ERECTION" sheetId="9" r:id="rId2"/>
  </sheets>
  <definedNames>
    <definedName name="_xlnm._FilterDatabase" localSheetId="1" hidden="1">'BOQ-ERECTION'!$B$4:$H$33</definedName>
    <definedName name="_xlnm._FilterDatabase" localSheetId="0" hidden="1">'BOQ-SUPPLY'!$B$5:$H$55</definedName>
    <definedName name="_xlnm.Print_Area" localSheetId="1">'BOQ-ERECTION'!$A$1:$H$34</definedName>
    <definedName name="_xlnm.Print_Area" localSheetId="0">'BOQ-SUPPLY'!$A$1:$H$56</definedName>
    <definedName name="_xlnm.Print_Titles" localSheetId="0">'BOQ-SUPPLY'!$1:$5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9" l="1"/>
  <c r="G27" i="9"/>
  <c r="S6" i="9" l="1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5" i="9"/>
  <c r="P47" i="8"/>
  <c r="P48" i="8"/>
  <c r="P49" i="8"/>
  <c r="P50" i="8"/>
  <c r="P51" i="8"/>
  <c r="P52" i="8"/>
  <c r="P53" i="8"/>
  <c r="P54" i="8"/>
  <c r="P55" i="8"/>
  <c r="P5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6" i="8"/>
  <c r="O32" i="9"/>
  <c r="O27" i="9"/>
  <c r="G26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8" i="9"/>
  <c r="O29" i="9"/>
  <c r="O30" i="9"/>
  <c r="O31" i="9"/>
  <c r="O33" i="9"/>
  <c r="O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5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3" i="9"/>
  <c r="H6" i="9"/>
  <c r="H5" i="9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7" i="8"/>
  <c r="H6" i="8"/>
  <c r="H56" i="8" l="1"/>
  <c r="H32" i="9"/>
  <c r="H34" i="9"/>
</calcChain>
</file>

<file path=xl/sharedStrings.xml><?xml version="1.0" encoding="utf-8"?>
<sst xmlns="http://schemas.openxmlformats.org/spreadsheetml/2006/main" count="495" uniqueCount="115">
  <si>
    <t>EA</t>
  </si>
  <si>
    <t>SET</t>
  </si>
  <si>
    <t>KM</t>
  </si>
  <si>
    <t>LS</t>
  </si>
  <si>
    <t>M3</t>
  </si>
  <si>
    <t>MT</t>
  </si>
  <si>
    <t>HT STEEL-NORMAL TOWER</t>
  </si>
  <si>
    <t>FABRICATION AND SUPPLY</t>
  </si>
  <si>
    <t>MS STEEL-NORMAL TOWER</t>
  </si>
  <si>
    <t>HEXAGONAL BOLT &amp; NUTS</t>
  </si>
  <si>
    <t>HT STEEL-TOWER STUB</t>
  </si>
  <si>
    <t>BOLTS &amp; NUTS FOR STUBS</t>
  </si>
  <si>
    <t>PIPE TYPE EARTHING</t>
  </si>
  <si>
    <t>EARTHING OF TOWERS</t>
  </si>
  <si>
    <t>ROD TYPE EARTHING</t>
  </si>
  <si>
    <t>SHIELDWIRE EARTHING PIPE TYPE</t>
  </si>
  <si>
    <t>DANGER PLATE-400KV</t>
  </si>
  <si>
    <t>TOWER ACCESSORIES</t>
  </si>
  <si>
    <t>NUMBER PLATE-400KV</t>
  </si>
  <si>
    <t>PHASE PLATE (SET OF 3)</t>
  </si>
  <si>
    <t>CIRCUIT PLATE (SET OF TWO)</t>
  </si>
  <si>
    <t>ANTI-CLIMBING DEVICES-BARBED WIRE</t>
  </si>
  <si>
    <t>BIRD GUARD (SET OF THREE)</t>
  </si>
  <si>
    <t>ACSR MOOSE CONDUCTOR (KM)</t>
  </si>
  <si>
    <t>CONDUCTOR</t>
  </si>
  <si>
    <t>7/3.66 G.S. EARTHWIRE (KM)</t>
  </si>
  <si>
    <t>Earthwire</t>
  </si>
  <si>
    <t>DOUBLE I SUSPENSION-400KV QUAD MOOSE</t>
  </si>
  <si>
    <t>HARDWARE FITTINGS</t>
  </si>
  <si>
    <t>SINGLE I SUSP PILOT-400KV QUAD MOOSE</t>
  </si>
  <si>
    <t>QUAD TENSION STRING-400KV QUAD MOOSE</t>
  </si>
  <si>
    <t>MID SPAN COMP JOINT-ACSR MOOSE</t>
  </si>
  <si>
    <t>CONDUCTOR ACCESSORIES</t>
  </si>
  <si>
    <t>REPAIR SLEEVE-ACSR MOOSE</t>
  </si>
  <si>
    <t>RETAINING ROD-4 MOOSE SPACER DAMPER</t>
  </si>
  <si>
    <t>RIGID SPACER (JUMPER)-QUAD ACSR MOOSE</t>
  </si>
  <si>
    <t>MID SPAN COMP JOINT-7/3.66MM E/W</t>
  </si>
  <si>
    <t>Earthwire Accessories</t>
  </si>
  <si>
    <t>FLEXIBLE AL BOND-7/3.66MM E/W</t>
  </si>
  <si>
    <t>VIBRATION DAMPER-7/3.66MM E/W</t>
  </si>
  <si>
    <t>SUSPENSION CLAMP ASSY-7/3.66MM E/W</t>
  </si>
  <si>
    <t>TENSION CLAMP ASSY-7/3.66MM E/W</t>
  </si>
  <si>
    <t>COMPOSITE INSULATOR-400KV, 120KN (L3335)</t>
  </si>
  <si>
    <t>INSULATOR (CLR)</t>
  </si>
  <si>
    <t>COMPOSITE INSULATOR-400KV, 160KN (L3910)</t>
  </si>
  <si>
    <t>SPAN MARKERS</t>
  </si>
  <si>
    <t>AVIATION REQUIREMENTS</t>
  </si>
  <si>
    <t>OBSTRUCTION LIGHT-1 MED+2 LOW INTENSITY</t>
  </si>
  <si>
    <t>OBSTRUCTION LIGHT-1 MED+4 LOW INTENSITY</t>
  </si>
  <si>
    <t>BIRD DIVERTER</t>
  </si>
  <si>
    <t>INSTALLATION-BIRD DIVERTER</t>
  </si>
  <si>
    <t>INSTALLATION OF BIRD DIVERTERS</t>
  </si>
  <si>
    <t>DETAILED SURVEY PROFILING</t>
  </si>
  <si>
    <t>SURVEY</t>
  </si>
  <si>
    <t>CHECK SURVEY</t>
  </si>
  <si>
    <t>SOIL INVEST EXCEPT FISSURED/HARD ROCK</t>
  </si>
  <si>
    <t>SOIL INVESTIGATION</t>
  </si>
  <si>
    <t>CONCRETING (M25) FOR RAILWAY LOCATIONS</t>
  </si>
  <si>
    <t>WORK ASSOCIATED WITH TOWER FOUNDATION</t>
  </si>
  <si>
    <t>STUB-NORMAL TOWERS USING TEMPLATE</t>
  </si>
  <si>
    <t>REINFORCEMENT STEEL</t>
  </si>
  <si>
    <t>LEAN CONCRETE (1:3:6)</t>
  </si>
  <si>
    <t>CONCRETING (1:1.5:3)</t>
  </si>
  <si>
    <t>EXCAVATION: WET SOIL</t>
  </si>
  <si>
    <t>EXCAVATION : DRY SOIL</t>
  </si>
  <si>
    <t>NORMAL TOWER ERECTION</t>
  </si>
  <si>
    <t>ERECTION</t>
  </si>
  <si>
    <t>TOWER EARTHING:PIPE TYPE</t>
  </si>
  <si>
    <t>INSTALLATION OF EARTHING OF TOWERS</t>
  </si>
  <si>
    <t>SHIELDWIRE EARTHING-PIPE TYPE</t>
  </si>
  <si>
    <t>INSTALLATION OF ROD TYPE EARTHING</t>
  </si>
  <si>
    <t>DANGER  PLATE INSTALLATION</t>
  </si>
  <si>
    <t>INSTALLATION OF TOWER ACCESSORIES</t>
  </si>
  <si>
    <t>NUMBER  PLATE INSTALLATION</t>
  </si>
  <si>
    <t>PHASE PLATE (SET OF 3) INSTALLATION</t>
  </si>
  <si>
    <t>ANTI-CLIMBING DEVICES INSTALLATION</t>
  </si>
  <si>
    <t>CIRCUIT PLATE (SET OF 2) INSTALLATION</t>
  </si>
  <si>
    <t>BIRD GUARD (SET OF 3) INSTALLATION</t>
  </si>
  <si>
    <t>STRINGING 400KV D/C QUAD WITH ONE EW</t>
  </si>
  <si>
    <t>STRINGING</t>
  </si>
  <si>
    <t>SINGL PEAK OPGW STRINGING  400KV D/C TWR</t>
  </si>
  <si>
    <t>OBSTRUCTION LIGHT- 1 MED+4 LOW INTENSITY</t>
  </si>
  <si>
    <t>INSTALLATION OF AVIATION LIGHT</t>
  </si>
  <si>
    <t>OBSTRUCTION LIGHT- 1 MED+2 LOW INTENSITY</t>
  </si>
  <si>
    <t>SPAN MARKERS (AVIATION) INSTALLATION</t>
  </si>
  <si>
    <t>PAINTING OF TOWER</t>
  </si>
  <si>
    <t>Painting of Towers</t>
  </si>
  <si>
    <t>ESTB OF LABOUR CLAMPS</t>
  </si>
  <si>
    <t>labour facilities</t>
  </si>
  <si>
    <t>48 FIBRE(DWSM) OPGW FIBR OPTIC CABLE(KM)</t>
  </si>
  <si>
    <t>OPGW Supply</t>
  </si>
  <si>
    <t>SUSPENSION CLAMP ASSY-48 FIBRE OPGW</t>
  </si>
  <si>
    <t>TENSION ASSEMBLY DEAD END 48F OPGW</t>
  </si>
  <si>
    <t>TENSION ASSEMBLY PASS THROUGH 48F OPGW</t>
  </si>
  <si>
    <t>VIBRATION DAMPER-48 FIBRE OPGW</t>
  </si>
  <si>
    <t>DOWN LEAD CLAMP ASSY-48 FIBRE OPGW</t>
  </si>
  <si>
    <t>JOINT BOX-48 FIBRE OPGW</t>
  </si>
  <si>
    <t>SERVICE:OH 48 F JOINT BOX</t>
  </si>
  <si>
    <t>OPGW Services</t>
  </si>
  <si>
    <t>OPGW  Mandatory Spares</t>
  </si>
  <si>
    <t>TENSION ASSEMBLY SPLICING-48F OPGW</t>
  </si>
  <si>
    <t>TENSION ASSEMBLY AT SUSPENSION 48F OPGW</t>
  </si>
  <si>
    <t>Description</t>
  </si>
  <si>
    <t>Quantity</t>
  </si>
  <si>
    <t>Unit</t>
  </si>
  <si>
    <t>Total</t>
  </si>
  <si>
    <t>Activity Description</t>
  </si>
  <si>
    <t>Component/
Services</t>
  </si>
  <si>
    <t>Sl No</t>
  </si>
  <si>
    <t>Rate as per SOR,Sep'24</t>
  </si>
  <si>
    <t>Amount (Rs)</t>
  </si>
  <si>
    <t>Supply Bill of Quantity</t>
  </si>
  <si>
    <t>Erection Bill of Quantity</t>
  </si>
  <si>
    <t>ESTB OF LABOUR CAMPS</t>
  </si>
  <si>
    <t>Construction of 400kV D/C Quad Bareilly- Bareilly line under RTM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</si>
</sst>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b/>
      <i/>
      <sz val="12"/>
      <name val="Arial"/>
      <family val="2"/>
    </font>
    <font>
      <b/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3" fontId="0" fillId="0" borderId="4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4" fontId="0" fillId="0" borderId="7" xfId="0" applyNumberForma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2" fontId="0" fillId="0" borderId="4" xfId="0" applyNumberFormat="1" applyBorder="1" applyAlignment="1">
      <alignment horizontal="right" vertical="center"/>
    </xf>
    <xf numFmtId="2" fontId="0" fillId="0" borderId="7" xfId="0" applyNumberForma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50291-0C2A-403B-B839-57064431612F}">
  <sheetPr>
    <pageSetUpPr fitToPage="1"/>
  </sheetPr>
  <dimension ref="A1:P56"/>
  <sheetViews>
    <sheetView workbookViewId="0">
      <selection activeCell="B5" sqref="B5"/>
    </sheetView>
  </sheetViews>
  <sheetFormatPr defaultRowHeight="12.75" x14ac:dyDescent="0.2"/>
  <cols>
    <col min="1" max="1" width="6.42578125" style="5" customWidth="1"/>
    <col min="2" max="2" width="12.140625" style="4" customWidth="1"/>
    <col min="3" max="3" width="31.5703125" style="4" customWidth="1"/>
    <col min="4" max="4" width="52.140625" style="5" customWidth="1"/>
    <col min="5" max="5" width="8" style="5" customWidth="1"/>
    <col min="6" max="6" width="13.42578125" style="4" customWidth="1"/>
    <col min="7" max="7" width="15.5703125" style="4" hidden="1" customWidth="1"/>
    <col min="8" max="8" width="15.7109375" style="4" hidden="1" customWidth="1"/>
    <col min="9" max="9" width="27.140625" style="5" hidden="1" customWidth="1"/>
    <col min="10" max="10" width="48.140625" style="5" hidden="1" customWidth="1"/>
    <col min="11" max="12" width="9.140625" style="5" hidden="1" customWidth="1"/>
    <col min="13" max="13" width="11.42578125" style="5" hidden="1" customWidth="1"/>
    <col min="14" max="14" width="9.140625" style="4" hidden="1" customWidth="1"/>
    <col min="15" max="15" width="9.140625" style="5" hidden="1" customWidth="1"/>
    <col min="16" max="16" width="3.5703125" style="5" hidden="1" customWidth="1"/>
    <col min="17" max="20" width="9.140625" style="5" customWidth="1"/>
    <col min="21" max="16384" width="9.140625" style="5"/>
  </cols>
  <sheetData>
    <row r="1" spans="1:16" ht="30" customHeight="1" x14ac:dyDescent="0.2">
      <c r="A1" s="47" t="s">
        <v>114</v>
      </c>
      <c r="B1" s="47"/>
      <c r="C1" s="47"/>
      <c r="D1" s="47"/>
      <c r="E1" s="47"/>
      <c r="F1" s="47"/>
      <c r="G1" s="47"/>
      <c r="H1" s="47"/>
    </row>
    <row r="2" spans="1:16" ht="25.5" customHeight="1" x14ac:dyDescent="0.2">
      <c r="A2" s="23" t="s">
        <v>111</v>
      </c>
      <c r="B2" s="22"/>
      <c r="C2" s="22"/>
    </row>
    <row r="5" spans="1:16" s="6" customFormat="1" ht="61.5" customHeight="1" x14ac:dyDescent="0.2">
      <c r="A5" s="10" t="s">
        <v>108</v>
      </c>
      <c r="B5" s="11" t="s">
        <v>107</v>
      </c>
      <c r="C5" s="11" t="s">
        <v>106</v>
      </c>
      <c r="D5" s="10" t="s">
        <v>102</v>
      </c>
      <c r="E5" s="10" t="s">
        <v>104</v>
      </c>
      <c r="F5" s="10" t="s">
        <v>103</v>
      </c>
      <c r="G5" s="11" t="s">
        <v>109</v>
      </c>
      <c r="H5" s="11" t="s">
        <v>110</v>
      </c>
      <c r="I5" s="11" t="s">
        <v>110</v>
      </c>
    </row>
    <row r="6" spans="1:16" s="4" customFormat="1" ht="39" customHeight="1" x14ac:dyDescent="0.2">
      <c r="A6" s="15">
        <v>1</v>
      </c>
      <c r="B6" s="16">
        <v>1000013391</v>
      </c>
      <c r="C6" s="16" t="s">
        <v>7</v>
      </c>
      <c r="D6" s="24" t="s">
        <v>6</v>
      </c>
      <c r="E6" s="16" t="s">
        <v>5</v>
      </c>
      <c r="F6" s="17">
        <v>403</v>
      </c>
      <c r="G6" s="30">
        <v>85338</v>
      </c>
      <c r="H6" s="42">
        <f>+ROUND(F6*G6,2)</f>
        <v>34391214</v>
      </c>
      <c r="I6" s="5" t="s">
        <v>7</v>
      </c>
      <c r="J6" s="4" t="s">
        <v>6</v>
      </c>
      <c r="K6" s="4">
        <v>403</v>
      </c>
      <c r="L6" s="4" t="s">
        <v>5</v>
      </c>
      <c r="M6" s="4">
        <v>87136</v>
      </c>
      <c r="N6" s="8">
        <v>403</v>
      </c>
      <c r="P6" s="8">
        <f t="shared" ref="P6:P37" si="0">+F6-N6</f>
        <v>0</v>
      </c>
    </row>
    <row r="7" spans="1:16" s="4" customFormat="1" ht="39" customHeight="1" x14ac:dyDescent="0.2">
      <c r="A7" s="18">
        <v>2</v>
      </c>
      <c r="B7" s="12">
        <v>1000015274</v>
      </c>
      <c r="C7" s="12" t="s">
        <v>7</v>
      </c>
      <c r="D7" s="25" t="s">
        <v>8</v>
      </c>
      <c r="E7" s="12" t="s">
        <v>5</v>
      </c>
      <c r="F7" s="13">
        <v>171</v>
      </c>
      <c r="G7" s="31">
        <v>81274</v>
      </c>
      <c r="H7" s="41">
        <f>+ROUND(F7*G7,2)</f>
        <v>13897854</v>
      </c>
      <c r="I7" s="5" t="s">
        <v>7</v>
      </c>
      <c r="J7" s="4" t="s">
        <v>8</v>
      </c>
      <c r="K7" s="4">
        <v>171</v>
      </c>
      <c r="L7" s="4" t="s">
        <v>5</v>
      </c>
      <c r="M7" s="4">
        <v>82986</v>
      </c>
      <c r="N7" s="8">
        <v>171</v>
      </c>
      <c r="P7" s="8">
        <f t="shared" si="0"/>
        <v>0</v>
      </c>
    </row>
    <row r="8" spans="1:16" s="4" customFormat="1" ht="39" customHeight="1" x14ac:dyDescent="0.2">
      <c r="A8" s="18">
        <v>3</v>
      </c>
      <c r="B8" s="12">
        <v>1000013472</v>
      </c>
      <c r="C8" s="12" t="s">
        <v>7</v>
      </c>
      <c r="D8" s="25" t="s">
        <v>9</v>
      </c>
      <c r="E8" s="12" t="s">
        <v>5</v>
      </c>
      <c r="F8" s="13">
        <v>18</v>
      </c>
      <c r="G8" s="31">
        <v>113086</v>
      </c>
      <c r="H8" s="41">
        <f t="shared" ref="H8:H55" si="1">+ROUND(F8*G8,2)</f>
        <v>2035548</v>
      </c>
      <c r="I8" s="5" t="s">
        <v>7</v>
      </c>
      <c r="J8" s="4" t="s">
        <v>9</v>
      </c>
      <c r="K8" s="4">
        <v>18</v>
      </c>
      <c r="L8" s="4" t="s">
        <v>5</v>
      </c>
      <c r="M8" s="4">
        <v>114461</v>
      </c>
      <c r="N8" s="8">
        <v>18</v>
      </c>
      <c r="P8" s="8">
        <f t="shared" si="0"/>
        <v>0</v>
      </c>
    </row>
    <row r="9" spans="1:16" s="4" customFormat="1" ht="39" customHeight="1" x14ac:dyDescent="0.2">
      <c r="A9" s="18">
        <v>4</v>
      </c>
      <c r="B9" s="12">
        <v>1000013393</v>
      </c>
      <c r="C9" s="12" t="s">
        <v>7</v>
      </c>
      <c r="D9" s="25" t="s">
        <v>10</v>
      </c>
      <c r="E9" s="12" t="s">
        <v>5</v>
      </c>
      <c r="F9" s="13">
        <v>22</v>
      </c>
      <c r="G9" s="31">
        <v>85338</v>
      </c>
      <c r="H9" s="41">
        <f t="shared" si="1"/>
        <v>1877436</v>
      </c>
      <c r="I9" s="5" t="s">
        <v>7</v>
      </c>
      <c r="J9" s="4" t="s">
        <v>10</v>
      </c>
      <c r="K9" s="4">
        <v>22</v>
      </c>
      <c r="L9" s="4" t="s">
        <v>5</v>
      </c>
      <c r="M9" s="4">
        <v>87136</v>
      </c>
      <c r="N9" s="8">
        <v>22</v>
      </c>
      <c r="P9" s="8">
        <f t="shared" si="0"/>
        <v>0</v>
      </c>
    </row>
    <row r="10" spans="1:16" s="4" customFormat="1" ht="39" customHeight="1" x14ac:dyDescent="0.2">
      <c r="A10" s="18">
        <v>5</v>
      </c>
      <c r="B10" s="12">
        <v>1000007847</v>
      </c>
      <c r="C10" s="12" t="s">
        <v>7</v>
      </c>
      <c r="D10" s="25" t="s">
        <v>11</v>
      </c>
      <c r="E10" s="12" t="s">
        <v>5</v>
      </c>
      <c r="F10" s="13">
        <v>1</v>
      </c>
      <c r="G10" s="31">
        <v>113086</v>
      </c>
      <c r="H10" s="41">
        <f t="shared" si="1"/>
        <v>113086</v>
      </c>
      <c r="I10" s="5" t="s">
        <v>7</v>
      </c>
      <c r="J10" s="4" t="s">
        <v>11</v>
      </c>
      <c r="K10" s="4">
        <v>1</v>
      </c>
      <c r="L10" s="4" t="s">
        <v>5</v>
      </c>
      <c r="M10" s="4">
        <v>114461</v>
      </c>
      <c r="N10" s="8">
        <v>1</v>
      </c>
      <c r="P10" s="8">
        <f t="shared" si="0"/>
        <v>0</v>
      </c>
    </row>
    <row r="11" spans="1:16" s="4" customFormat="1" ht="39" customHeight="1" x14ac:dyDescent="0.2">
      <c r="A11" s="18">
        <v>6</v>
      </c>
      <c r="B11" s="12">
        <v>1000017587</v>
      </c>
      <c r="C11" s="12" t="s">
        <v>13</v>
      </c>
      <c r="D11" s="25" t="s">
        <v>12</v>
      </c>
      <c r="E11" s="12" t="s">
        <v>0</v>
      </c>
      <c r="F11" s="14">
        <v>10</v>
      </c>
      <c r="G11" s="31">
        <v>2664</v>
      </c>
      <c r="H11" s="41">
        <f t="shared" si="1"/>
        <v>26640</v>
      </c>
      <c r="I11" s="5" t="s">
        <v>13</v>
      </c>
      <c r="J11" s="4" t="s">
        <v>12</v>
      </c>
      <c r="K11" s="4">
        <v>10</v>
      </c>
      <c r="L11" s="4" t="s">
        <v>0</v>
      </c>
      <c r="M11" s="4">
        <v>2672</v>
      </c>
      <c r="N11" s="8">
        <v>10</v>
      </c>
      <c r="P11" s="8">
        <f t="shared" si="0"/>
        <v>0</v>
      </c>
    </row>
    <row r="12" spans="1:16" s="4" customFormat="1" ht="39" customHeight="1" x14ac:dyDescent="0.2">
      <c r="A12" s="18">
        <v>7</v>
      </c>
      <c r="B12" s="12">
        <v>1000038340</v>
      </c>
      <c r="C12" s="12" t="s">
        <v>13</v>
      </c>
      <c r="D12" s="25" t="s">
        <v>14</v>
      </c>
      <c r="E12" s="12" t="s">
        <v>0</v>
      </c>
      <c r="F12" s="14">
        <v>10</v>
      </c>
      <c r="G12" s="31">
        <v>3721</v>
      </c>
      <c r="H12" s="41">
        <f t="shared" si="1"/>
        <v>37210</v>
      </c>
      <c r="I12" s="5" t="s">
        <v>13</v>
      </c>
      <c r="J12" s="4" t="s">
        <v>14</v>
      </c>
      <c r="K12" s="4">
        <v>10</v>
      </c>
      <c r="L12" s="4" t="s">
        <v>0</v>
      </c>
      <c r="M12" s="4">
        <v>3732</v>
      </c>
      <c r="N12" s="8">
        <v>10</v>
      </c>
      <c r="P12" s="8">
        <f t="shared" si="0"/>
        <v>0</v>
      </c>
    </row>
    <row r="13" spans="1:16" s="4" customFormat="1" ht="39" customHeight="1" x14ac:dyDescent="0.2">
      <c r="A13" s="18">
        <v>8</v>
      </c>
      <c r="B13" s="12">
        <v>1000019718</v>
      </c>
      <c r="C13" s="12" t="s">
        <v>13</v>
      </c>
      <c r="D13" s="25" t="s">
        <v>15</v>
      </c>
      <c r="E13" s="12" t="s">
        <v>0</v>
      </c>
      <c r="F13" s="14">
        <v>1</v>
      </c>
      <c r="G13" s="31">
        <v>17753</v>
      </c>
      <c r="H13" s="41">
        <f t="shared" si="1"/>
        <v>17753</v>
      </c>
      <c r="I13" s="5" t="s">
        <v>13</v>
      </c>
      <c r="J13" s="4" t="s">
        <v>15</v>
      </c>
      <c r="K13" s="4">
        <v>1</v>
      </c>
      <c r="L13" s="4" t="s">
        <v>0</v>
      </c>
      <c r="M13" s="4">
        <v>17799</v>
      </c>
      <c r="N13" s="8">
        <v>1</v>
      </c>
      <c r="P13" s="8">
        <f t="shared" si="0"/>
        <v>0</v>
      </c>
    </row>
    <row r="14" spans="1:16" s="4" customFormat="1" ht="39" customHeight="1" x14ac:dyDescent="0.2">
      <c r="A14" s="18">
        <v>9</v>
      </c>
      <c r="B14" s="12">
        <v>1000010539</v>
      </c>
      <c r="C14" s="12" t="s">
        <v>17</v>
      </c>
      <c r="D14" s="25" t="s">
        <v>16</v>
      </c>
      <c r="E14" s="12" t="s">
        <v>0</v>
      </c>
      <c r="F14" s="14">
        <v>10</v>
      </c>
      <c r="G14" s="31">
        <v>296</v>
      </c>
      <c r="H14" s="41">
        <f t="shared" si="1"/>
        <v>2960</v>
      </c>
      <c r="I14" s="5" t="s">
        <v>17</v>
      </c>
      <c r="J14" s="4" t="s">
        <v>16</v>
      </c>
      <c r="K14" s="4">
        <v>10</v>
      </c>
      <c r="L14" s="4" t="s">
        <v>0</v>
      </c>
      <c r="M14" s="4">
        <v>297</v>
      </c>
      <c r="N14" s="8">
        <v>10</v>
      </c>
      <c r="P14" s="8">
        <f t="shared" si="0"/>
        <v>0</v>
      </c>
    </row>
    <row r="15" spans="1:16" s="4" customFormat="1" ht="39" customHeight="1" x14ac:dyDescent="0.2">
      <c r="A15" s="18">
        <v>10</v>
      </c>
      <c r="B15" s="12">
        <v>1000015971</v>
      </c>
      <c r="C15" s="12" t="s">
        <v>17</v>
      </c>
      <c r="D15" s="25" t="s">
        <v>18</v>
      </c>
      <c r="E15" s="12" t="s">
        <v>0</v>
      </c>
      <c r="F15" s="14">
        <v>10</v>
      </c>
      <c r="G15" s="31">
        <v>299</v>
      </c>
      <c r="H15" s="41">
        <f t="shared" si="1"/>
        <v>2990</v>
      </c>
      <c r="I15" s="5" t="s">
        <v>17</v>
      </c>
      <c r="J15" s="4" t="s">
        <v>18</v>
      </c>
      <c r="K15" s="4">
        <v>10</v>
      </c>
      <c r="L15" s="4" t="s">
        <v>0</v>
      </c>
      <c r="M15" s="4">
        <v>300</v>
      </c>
      <c r="N15" s="8">
        <v>10</v>
      </c>
      <c r="P15" s="8">
        <f t="shared" si="0"/>
        <v>0</v>
      </c>
    </row>
    <row r="16" spans="1:16" s="4" customFormat="1" ht="39" customHeight="1" x14ac:dyDescent="0.2">
      <c r="A16" s="18">
        <v>11</v>
      </c>
      <c r="B16" s="12">
        <v>1000017508</v>
      </c>
      <c r="C16" s="12" t="s">
        <v>17</v>
      </c>
      <c r="D16" s="25" t="s">
        <v>19</v>
      </c>
      <c r="E16" s="12" t="s">
        <v>1</v>
      </c>
      <c r="F16" s="14">
        <v>20</v>
      </c>
      <c r="G16" s="31">
        <v>252</v>
      </c>
      <c r="H16" s="41">
        <f t="shared" si="1"/>
        <v>5040</v>
      </c>
      <c r="I16" s="5" t="s">
        <v>17</v>
      </c>
      <c r="J16" s="4" t="s">
        <v>19</v>
      </c>
      <c r="K16" s="4">
        <v>20</v>
      </c>
      <c r="L16" s="4" t="s">
        <v>1</v>
      </c>
      <c r="M16" s="4">
        <v>253</v>
      </c>
      <c r="N16" s="8">
        <v>20</v>
      </c>
      <c r="P16" s="8">
        <f t="shared" si="0"/>
        <v>0</v>
      </c>
    </row>
    <row r="17" spans="1:16" s="4" customFormat="1" ht="39" customHeight="1" x14ac:dyDescent="0.2">
      <c r="A17" s="18">
        <v>12</v>
      </c>
      <c r="B17" s="12">
        <v>1000009119</v>
      </c>
      <c r="C17" s="12" t="s">
        <v>17</v>
      </c>
      <c r="D17" s="25" t="s">
        <v>20</v>
      </c>
      <c r="E17" s="12" t="s">
        <v>1</v>
      </c>
      <c r="F17" s="14">
        <v>10</v>
      </c>
      <c r="G17" s="31">
        <v>246</v>
      </c>
      <c r="H17" s="41">
        <f t="shared" si="1"/>
        <v>2460</v>
      </c>
      <c r="I17" s="5" t="s">
        <v>17</v>
      </c>
      <c r="J17" s="4" t="s">
        <v>20</v>
      </c>
      <c r="K17" s="4">
        <v>10</v>
      </c>
      <c r="L17" s="4" t="s">
        <v>1</v>
      </c>
      <c r="M17" s="4">
        <v>247</v>
      </c>
      <c r="N17" s="8">
        <v>10</v>
      </c>
      <c r="P17" s="8">
        <f t="shared" si="0"/>
        <v>0</v>
      </c>
    </row>
    <row r="18" spans="1:16" s="4" customFormat="1" ht="39" customHeight="1" x14ac:dyDescent="0.2">
      <c r="A18" s="18">
        <v>13</v>
      </c>
      <c r="B18" s="12">
        <v>1000006779</v>
      </c>
      <c r="C18" s="12" t="s">
        <v>17</v>
      </c>
      <c r="D18" s="25" t="s">
        <v>21</v>
      </c>
      <c r="E18" s="12" t="s">
        <v>1</v>
      </c>
      <c r="F18" s="14">
        <v>10</v>
      </c>
      <c r="G18" s="31">
        <v>11912</v>
      </c>
      <c r="H18" s="41">
        <f t="shared" si="1"/>
        <v>119120</v>
      </c>
      <c r="I18" s="5" t="s">
        <v>17</v>
      </c>
      <c r="J18" s="4" t="s">
        <v>21</v>
      </c>
      <c r="K18" s="4">
        <v>10</v>
      </c>
      <c r="L18" s="4" t="s">
        <v>1</v>
      </c>
      <c r="M18" s="4">
        <v>11934</v>
      </c>
      <c r="N18" s="8">
        <v>10</v>
      </c>
      <c r="P18" s="8">
        <f t="shared" si="0"/>
        <v>0</v>
      </c>
    </row>
    <row r="19" spans="1:16" s="4" customFormat="1" ht="39" customHeight="1" x14ac:dyDescent="0.2">
      <c r="A19" s="18">
        <v>14</v>
      </c>
      <c r="B19" s="12">
        <v>1000007735</v>
      </c>
      <c r="C19" s="12" t="s">
        <v>17</v>
      </c>
      <c r="D19" s="25" t="s">
        <v>22</v>
      </c>
      <c r="E19" s="12" t="s">
        <v>1</v>
      </c>
      <c r="F19" s="14">
        <v>2</v>
      </c>
      <c r="G19" s="31">
        <v>4421</v>
      </c>
      <c r="H19" s="41">
        <f t="shared" si="1"/>
        <v>8842</v>
      </c>
      <c r="I19" s="5" t="s">
        <v>17</v>
      </c>
      <c r="J19" s="4" t="s">
        <v>22</v>
      </c>
      <c r="K19" s="4">
        <v>2</v>
      </c>
      <c r="L19" s="4" t="s">
        <v>1</v>
      </c>
      <c r="M19" s="4">
        <v>4433</v>
      </c>
      <c r="N19" s="8">
        <v>2</v>
      </c>
      <c r="P19" s="8">
        <f t="shared" si="0"/>
        <v>0</v>
      </c>
    </row>
    <row r="20" spans="1:16" s="4" customFormat="1" ht="39" customHeight="1" x14ac:dyDescent="0.2">
      <c r="A20" s="18">
        <v>15</v>
      </c>
      <c r="B20" s="12">
        <v>1000030860</v>
      </c>
      <c r="C20" s="12" t="s">
        <v>24</v>
      </c>
      <c r="D20" s="25" t="s">
        <v>23</v>
      </c>
      <c r="E20" s="12" t="s">
        <v>2</v>
      </c>
      <c r="F20" s="13">
        <v>57</v>
      </c>
      <c r="G20" s="31">
        <v>488918</v>
      </c>
      <c r="H20" s="41">
        <f t="shared" si="1"/>
        <v>27868326</v>
      </c>
      <c r="I20" s="5" t="s">
        <v>24</v>
      </c>
      <c r="J20" s="4" t="s">
        <v>23</v>
      </c>
      <c r="K20" s="4">
        <v>57</v>
      </c>
      <c r="L20" s="4" t="s">
        <v>2</v>
      </c>
      <c r="M20" s="4">
        <v>509041</v>
      </c>
      <c r="N20" s="8">
        <v>57</v>
      </c>
      <c r="P20" s="8">
        <f t="shared" si="0"/>
        <v>0</v>
      </c>
    </row>
    <row r="21" spans="1:16" s="4" customFormat="1" ht="39" customHeight="1" x14ac:dyDescent="0.2">
      <c r="A21" s="18">
        <v>16</v>
      </c>
      <c r="B21" s="12">
        <v>1000030841</v>
      </c>
      <c r="C21" s="12" t="s">
        <v>26</v>
      </c>
      <c r="D21" s="25" t="s">
        <v>25</v>
      </c>
      <c r="E21" s="12" t="s">
        <v>2</v>
      </c>
      <c r="F21" s="13">
        <v>2</v>
      </c>
      <c r="G21" s="31">
        <v>60699</v>
      </c>
      <c r="H21" s="41">
        <f t="shared" si="1"/>
        <v>121398</v>
      </c>
      <c r="I21" s="5" t="s">
        <v>26</v>
      </c>
      <c r="J21" s="4" t="s">
        <v>25</v>
      </c>
      <c r="K21" s="4">
        <v>2</v>
      </c>
      <c r="L21" s="4" t="s">
        <v>2</v>
      </c>
      <c r="M21" s="4">
        <v>60523</v>
      </c>
      <c r="N21" s="8">
        <v>2</v>
      </c>
      <c r="P21" s="8">
        <f t="shared" si="0"/>
        <v>0</v>
      </c>
    </row>
    <row r="22" spans="1:16" s="4" customFormat="1" ht="39" customHeight="1" x14ac:dyDescent="0.2">
      <c r="A22" s="18">
        <v>17</v>
      </c>
      <c r="B22" s="12">
        <v>1000010774</v>
      </c>
      <c r="C22" s="12" t="s">
        <v>28</v>
      </c>
      <c r="D22" s="25" t="s">
        <v>27</v>
      </c>
      <c r="E22" s="12" t="s">
        <v>1</v>
      </c>
      <c r="F22" s="14">
        <v>6</v>
      </c>
      <c r="G22" s="31">
        <v>18230</v>
      </c>
      <c r="H22" s="41">
        <f t="shared" si="1"/>
        <v>109380</v>
      </c>
      <c r="I22" s="5" t="s">
        <v>28</v>
      </c>
      <c r="J22" s="4" t="s">
        <v>27</v>
      </c>
      <c r="K22" s="4">
        <v>6</v>
      </c>
      <c r="L22" s="4" t="s">
        <v>1</v>
      </c>
      <c r="M22" s="4">
        <v>18738</v>
      </c>
      <c r="N22" s="8">
        <v>6</v>
      </c>
      <c r="P22" s="8">
        <f t="shared" si="0"/>
        <v>0</v>
      </c>
    </row>
    <row r="23" spans="1:16" s="4" customFormat="1" ht="39" customHeight="1" x14ac:dyDescent="0.2">
      <c r="A23" s="18">
        <v>18</v>
      </c>
      <c r="B23" s="12">
        <v>1000019786</v>
      </c>
      <c r="C23" s="12" t="s">
        <v>28</v>
      </c>
      <c r="D23" s="25" t="s">
        <v>29</v>
      </c>
      <c r="E23" s="12" t="s">
        <v>1</v>
      </c>
      <c r="F23" s="14">
        <v>48</v>
      </c>
      <c r="G23" s="31">
        <v>35011</v>
      </c>
      <c r="H23" s="41">
        <f t="shared" si="1"/>
        <v>1680528</v>
      </c>
      <c r="I23" s="5" t="s">
        <v>28</v>
      </c>
      <c r="J23" s="4" t="s">
        <v>29</v>
      </c>
      <c r="K23" s="4">
        <v>48</v>
      </c>
      <c r="L23" s="4" t="s">
        <v>1</v>
      </c>
      <c r="M23" s="4">
        <v>35985</v>
      </c>
      <c r="N23" s="8">
        <v>48</v>
      </c>
      <c r="P23" s="8">
        <f t="shared" si="0"/>
        <v>0</v>
      </c>
    </row>
    <row r="24" spans="1:16" s="4" customFormat="1" ht="39" customHeight="1" x14ac:dyDescent="0.2">
      <c r="A24" s="18">
        <v>19</v>
      </c>
      <c r="B24" s="12">
        <v>1000017983</v>
      </c>
      <c r="C24" s="12" t="s">
        <v>28</v>
      </c>
      <c r="D24" s="25" t="s">
        <v>30</v>
      </c>
      <c r="E24" s="12" t="s">
        <v>1</v>
      </c>
      <c r="F24" s="14">
        <v>120</v>
      </c>
      <c r="G24" s="31">
        <v>40344</v>
      </c>
      <c r="H24" s="41">
        <f t="shared" si="1"/>
        <v>4841280</v>
      </c>
      <c r="I24" s="5" t="s">
        <v>28</v>
      </c>
      <c r="J24" s="4" t="s">
        <v>30</v>
      </c>
      <c r="K24" s="4">
        <v>120</v>
      </c>
      <c r="L24" s="4" t="s">
        <v>1</v>
      </c>
      <c r="M24" s="4">
        <v>41466</v>
      </c>
      <c r="N24" s="8">
        <v>120</v>
      </c>
      <c r="P24" s="8">
        <f t="shared" si="0"/>
        <v>0</v>
      </c>
    </row>
    <row r="25" spans="1:16" s="4" customFormat="1" ht="39" customHeight="1" x14ac:dyDescent="0.2">
      <c r="A25" s="18">
        <v>20</v>
      </c>
      <c r="B25" s="12">
        <v>1000015503</v>
      </c>
      <c r="C25" s="12" t="s">
        <v>32</v>
      </c>
      <c r="D25" s="25" t="s">
        <v>31</v>
      </c>
      <c r="E25" s="12" t="s">
        <v>0</v>
      </c>
      <c r="F25" s="14">
        <v>30</v>
      </c>
      <c r="G25" s="31">
        <v>1468</v>
      </c>
      <c r="H25" s="41">
        <f t="shared" si="1"/>
        <v>44040</v>
      </c>
      <c r="I25" s="5" t="s">
        <v>32</v>
      </c>
      <c r="J25" s="4" t="s">
        <v>31</v>
      </c>
      <c r="K25" s="4">
        <v>30</v>
      </c>
      <c r="L25" s="4" t="s">
        <v>0</v>
      </c>
      <c r="M25" s="4">
        <v>1523</v>
      </c>
      <c r="N25" s="8">
        <v>30</v>
      </c>
      <c r="P25" s="8">
        <f t="shared" si="0"/>
        <v>0</v>
      </c>
    </row>
    <row r="26" spans="1:16" s="4" customFormat="1" ht="39" customHeight="1" x14ac:dyDescent="0.2">
      <c r="A26" s="18">
        <v>21</v>
      </c>
      <c r="B26" s="12">
        <v>1000018443</v>
      </c>
      <c r="C26" s="12" t="s">
        <v>32</v>
      </c>
      <c r="D26" s="25" t="s">
        <v>33</v>
      </c>
      <c r="E26" s="12" t="s">
        <v>0</v>
      </c>
      <c r="F26" s="14">
        <v>10</v>
      </c>
      <c r="G26" s="31">
        <v>501</v>
      </c>
      <c r="H26" s="41">
        <f t="shared" si="1"/>
        <v>5010</v>
      </c>
      <c r="I26" s="5" t="s">
        <v>32</v>
      </c>
      <c r="J26" s="4" t="s">
        <v>33</v>
      </c>
      <c r="K26" s="4">
        <v>10</v>
      </c>
      <c r="L26" s="4" t="s">
        <v>0</v>
      </c>
      <c r="M26" s="4">
        <v>520</v>
      </c>
      <c r="N26" s="8">
        <v>10</v>
      </c>
      <c r="P26" s="8">
        <f t="shared" si="0"/>
        <v>0</v>
      </c>
    </row>
    <row r="27" spans="1:16" s="4" customFormat="1" ht="39" customHeight="1" x14ac:dyDescent="0.2">
      <c r="A27" s="18">
        <v>22</v>
      </c>
      <c r="B27" s="12">
        <v>1000045881</v>
      </c>
      <c r="C27" s="12" t="s">
        <v>32</v>
      </c>
      <c r="D27" s="25" t="s">
        <v>34</v>
      </c>
      <c r="E27" s="12" t="s">
        <v>0</v>
      </c>
      <c r="F27" s="14">
        <v>420</v>
      </c>
      <c r="G27" s="31">
        <v>3009</v>
      </c>
      <c r="H27" s="41">
        <f t="shared" si="1"/>
        <v>1263780</v>
      </c>
      <c r="I27" s="5" t="s">
        <v>32</v>
      </c>
      <c r="J27" s="4" t="s">
        <v>34</v>
      </c>
      <c r="K27" s="4">
        <v>420</v>
      </c>
      <c r="L27" s="4" t="s">
        <v>0</v>
      </c>
      <c r="M27" s="4">
        <v>0.01</v>
      </c>
      <c r="N27" s="8">
        <v>420</v>
      </c>
      <c r="P27" s="8">
        <f t="shared" si="0"/>
        <v>0</v>
      </c>
    </row>
    <row r="28" spans="1:16" s="4" customFormat="1" ht="39" customHeight="1" x14ac:dyDescent="0.2">
      <c r="A28" s="18">
        <v>23</v>
      </c>
      <c r="B28" s="12">
        <v>1000027475</v>
      </c>
      <c r="C28" s="12" t="s">
        <v>32</v>
      </c>
      <c r="D28" s="25" t="s">
        <v>35</v>
      </c>
      <c r="E28" s="12" t="s">
        <v>0</v>
      </c>
      <c r="F28" s="14">
        <v>162</v>
      </c>
      <c r="G28" s="31">
        <v>1491</v>
      </c>
      <c r="H28" s="41">
        <f t="shared" si="1"/>
        <v>241542</v>
      </c>
      <c r="I28" s="5" t="s">
        <v>32</v>
      </c>
      <c r="J28" s="4" t="s">
        <v>35</v>
      </c>
      <c r="K28" s="4">
        <v>162</v>
      </c>
      <c r="L28" s="4" t="s">
        <v>0</v>
      </c>
      <c r="M28" s="4">
        <v>1498</v>
      </c>
      <c r="N28" s="8">
        <v>162</v>
      </c>
      <c r="P28" s="8">
        <f t="shared" si="0"/>
        <v>0</v>
      </c>
    </row>
    <row r="29" spans="1:16" s="4" customFormat="1" ht="39" customHeight="1" x14ac:dyDescent="0.2">
      <c r="A29" s="18">
        <v>24</v>
      </c>
      <c r="B29" s="12">
        <v>1000015505</v>
      </c>
      <c r="C29" s="12" t="s">
        <v>37</v>
      </c>
      <c r="D29" s="25" t="s">
        <v>36</v>
      </c>
      <c r="E29" s="12" t="s">
        <v>0</v>
      </c>
      <c r="F29" s="14">
        <v>1</v>
      </c>
      <c r="G29" s="31">
        <v>256</v>
      </c>
      <c r="H29" s="41">
        <f t="shared" si="1"/>
        <v>256</v>
      </c>
      <c r="I29" s="5" t="s">
        <v>37</v>
      </c>
      <c r="J29" s="4" t="s">
        <v>36</v>
      </c>
      <c r="K29" s="4">
        <v>1</v>
      </c>
      <c r="L29" s="4" t="s">
        <v>0</v>
      </c>
      <c r="M29" s="4">
        <v>262</v>
      </c>
      <c r="N29" s="8">
        <v>1</v>
      </c>
      <c r="P29" s="8">
        <f t="shared" si="0"/>
        <v>0</v>
      </c>
    </row>
    <row r="30" spans="1:16" s="4" customFormat="1" ht="39" customHeight="1" x14ac:dyDescent="0.2">
      <c r="A30" s="18">
        <v>25</v>
      </c>
      <c r="B30" s="12">
        <v>1000028485</v>
      </c>
      <c r="C30" s="12" t="s">
        <v>37</v>
      </c>
      <c r="D30" s="25" t="s">
        <v>38</v>
      </c>
      <c r="E30" s="12" t="s">
        <v>0</v>
      </c>
      <c r="F30" s="14">
        <v>21</v>
      </c>
      <c r="G30" s="31">
        <v>463</v>
      </c>
      <c r="H30" s="41">
        <f t="shared" si="1"/>
        <v>9723</v>
      </c>
      <c r="I30" s="5" t="s">
        <v>37</v>
      </c>
      <c r="J30" s="4" t="s">
        <v>38</v>
      </c>
      <c r="K30" s="4">
        <v>21</v>
      </c>
      <c r="L30" s="4" t="s">
        <v>0</v>
      </c>
      <c r="M30" s="4">
        <v>463</v>
      </c>
      <c r="N30" s="8">
        <v>21</v>
      </c>
      <c r="P30" s="8">
        <f t="shared" si="0"/>
        <v>0</v>
      </c>
    </row>
    <row r="31" spans="1:16" s="4" customFormat="1" ht="39" customHeight="1" x14ac:dyDescent="0.2">
      <c r="A31" s="18">
        <v>26</v>
      </c>
      <c r="B31" s="12">
        <v>1000022420</v>
      </c>
      <c r="C31" s="12" t="s">
        <v>37</v>
      </c>
      <c r="D31" s="25" t="s">
        <v>39</v>
      </c>
      <c r="E31" s="12" t="s">
        <v>0</v>
      </c>
      <c r="F31" s="14">
        <v>42</v>
      </c>
      <c r="G31" s="31">
        <v>450</v>
      </c>
      <c r="H31" s="41">
        <f t="shared" si="1"/>
        <v>18900</v>
      </c>
      <c r="I31" s="5" t="s">
        <v>37</v>
      </c>
      <c r="J31" s="4" t="s">
        <v>39</v>
      </c>
      <c r="K31" s="4">
        <v>42</v>
      </c>
      <c r="L31" s="4" t="s">
        <v>0</v>
      </c>
      <c r="M31" s="4">
        <v>451</v>
      </c>
      <c r="N31" s="8">
        <v>42</v>
      </c>
      <c r="P31" s="8">
        <f t="shared" si="0"/>
        <v>0</v>
      </c>
    </row>
    <row r="32" spans="1:16" s="4" customFormat="1" ht="39" customHeight="1" x14ac:dyDescent="0.2">
      <c r="A32" s="18">
        <v>27</v>
      </c>
      <c r="B32" s="12">
        <v>1000020447</v>
      </c>
      <c r="C32" s="12" t="s">
        <v>37</v>
      </c>
      <c r="D32" s="25" t="s">
        <v>40</v>
      </c>
      <c r="E32" s="12" t="s">
        <v>0</v>
      </c>
      <c r="F32" s="14">
        <v>1</v>
      </c>
      <c r="G32" s="31">
        <v>643</v>
      </c>
      <c r="H32" s="41">
        <f t="shared" si="1"/>
        <v>643</v>
      </c>
      <c r="I32" s="5" t="s">
        <v>37</v>
      </c>
      <c r="J32" s="4" t="s">
        <v>40</v>
      </c>
      <c r="K32" s="4">
        <v>1</v>
      </c>
      <c r="L32" s="4" t="s">
        <v>0</v>
      </c>
      <c r="M32" s="4">
        <v>645</v>
      </c>
      <c r="N32" s="8">
        <v>1</v>
      </c>
      <c r="P32" s="8">
        <f t="shared" si="0"/>
        <v>0</v>
      </c>
    </row>
    <row r="33" spans="1:16" s="4" customFormat="1" ht="39" customHeight="1" x14ac:dyDescent="0.2">
      <c r="A33" s="18">
        <v>28</v>
      </c>
      <c r="B33" s="12">
        <v>1000020991</v>
      </c>
      <c r="C33" s="12" t="s">
        <v>37</v>
      </c>
      <c r="D33" s="25" t="s">
        <v>41</v>
      </c>
      <c r="E33" s="12" t="s">
        <v>0</v>
      </c>
      <c r="F33" s="14">
        <v>18</v>
      </c>
      <c r="G33" s="31">
        <v>577</v>
      </c>
      <c r="H33" s="41">
        <f t="shared" si="1"/>
        <v>10386</v>
      </c>
      <c r="I33" s="5" t="s">
        <v>37</v>
      </c>
      <c r="J33" s="4" t="s">
        <v>41</v>
      </c>
      <c r="K33" s="4">
        <v>18</v>
      </c>
      <c r="L33" s="4" t="s">
        <v>0</v>
      </c>
      <c r="M33" s="4">
        <v>579</v>
      </c>
      <c r="N33" s="8">
        <v>18</v>
      </c>
      <c r="P33" s="8">
        <f t="shared" si="0"/>
        <v>0</v>
      </c>
    </row>
    <row r="34" spans="1:16" s="4" customFormat="1" ht="39" customHeight="1" x14ac:dyDescent="0.2">
      <c r="A34" s="18">
        <v>29</v>
      </c>
      <c r="B34" s="12">
        <v>1000009325</v>
      </c>
      <c r="C34" s="12" t="s">
        <v>43</v>
      </c>
      <c r="D34" s="25" t="s">
        <v>42</v>
      </c>
      <c r="E34" s="12" t="s">
        <v>0</v>
      </c>
      <c r="F34" s="14">
        <v>60</v>
      </c>
      <c r="G34" s="31">
        <v>5536</v>
      </c>
      <c r="H34" s="41">
        <f t="shared" si="1"/>
        <v>332160</v>
      </c>
      <c r="I34" s="5" t="s">
        <v>43</v>
      </c>
      <c r="J34" s="4" t="s">
        <v>42</v>
      </c>
      <c r="K34" s="4">
        <v>60</v>
      </c>
      <c r="L34" s="4" t="s">
        <v>0</v>
      </c>
      <c r="M34" s="4">
        <v>5568</v>
      </c>
      <c r="N34" s="8">
        <v>60</v>
      </c>
      <c r="P34" s="8">
        <f t="shared" si="0"/>
        <v>0</v>
      </c>
    </row>
    <row r="35" spans="1:16" s="4" customFormat="1" ht="39" customHeight="1" x14ac:dyDescent="0.2">
      <c r="A35" s="18">
        <v>30</v>
      </c>
      <c r="B35" s="12">
        <v>1000009328</v>
      </c>
      <c r="C35" s="12" t="s">
        <v>43</v>
      </c>
      <c r="D35" s="25" t="s">
        <v>44</v>
      </c>
      <c r="E35" s="12" t="s">
        <v>0</v>
      </c>
      <c r="F35" s="14">
        <v>480</v>
      </c>
      <c r="G35" s="31">
        <v>5706</v>
      </c>
      <c r="H35" s="41">
        <f t="shared" si="1"/>
        <v>2738880</v>
      </c>
      <c r="I35" s="5" t="s">
        <v>43</v>
      </c>
      <c r="J35" s="4" t="s">
        <v>44</v>
      </c>
      <c r="K35" s="4">
        <v>480</v>
      </c>
      <c r="L35" s="4" t="s">
        <v>0</v>
      </c>
      <c r="M35" s="4">
        <v>5739</v>
      </c>
      <c r="N35" s="8">
        <v>480</v>
      </c>
      <c r="P35" s="8">
        <f t="shared" si="0"/>
        <v>0</v>
      </c>
    </row>
    <row r="36" spans="1:16" s="4" customFormat="1" ht="39" customHeight="1" x14ac:dyDescent="0.2">
      <c r="A36" s="18">
        <v>31</v>
      </c>
      <c r="B36" s="12">
        <v>1000019903</v>
      </c>
      <c r="C36" s="12" t="s">
        <v>46</v>
      </c>
      <c r="D36" s="25" t="s">
        <v>45</v>
      </c>
      <c r="E36" s="12" t="s">
        <v>0</v>
      </c>
      <c r="F36" s="14">
        <v>10</v>
      </c>
      <c r="G36" s="31">
        <v>5610</v>
      </c>
      <c r="H36" s="41">
        <f t="shared" si="1"/>
        <v>56100</v>
      </c>
      <c r="I36" s="5" t="s">
        <v>46</v>
      </c>
      <c r="J36" s="4" t="s">
        <v>45</v>
      </c>
      <c r="K36" s="4">
        <v>10</v>
      </c>
      <c r="L36" s="4" t="s">
        <v>0</v>
      </c>
      <c r="M36" s="4">
        <v>5629</v>
      </c>
      <c r="N36" s="8">
        <v>10</v>
      </c>
      <c r="P36" s="8">
        <f t="shared" si="0"/>
        <v>0</v>
      </c>
    </row>
    <row r="37" spans="1:16" s="4" customFormat="1" ht="39" customHeight="1" x14ac:dyDescent="0.2">
      <c r="A37" s="18">
        <v>32</v>
      </c>
      <c r="B37" s="12">
        <v>1000016663</v>
      </c>
      <c r="C37" s="12" t="s">
        <v>46</v>
      </c>
      <c r="D37" s="25" t="s">
        <v>47</v>
      </c>
      <c r="E37" s="12" t="s">
        <v>1</v>
      </c>
      <c r="F37" s="14">
        <v>2</v>
      </c>
      <c r="G37" s="31">
        <v>51331</v>
      </c>
      <c r="H37" s="41">
        <f t="shared" si="1"/>
        <v>102662</v>
      </c>
      <c r="I37" s="5" t="s">
        <v>46</v>
      </c>
      <c r="J37" s="4" t="s">
        <v>47</v>
      </c>
      <c r="K37" s="4">
        <v>2</v>
      </c>
      <c r="L37" s="4" t="s">
        <v>1</v>
      </c>
      <c r="M37" s="4">
        <v>51557</v>
      </c>
      <c r="N37" s="8">
        <v>2</v>
      </c>
      <c r="P37" s="8">
        <f t="shared" si="0"/>
        <v>0</v>
      </c>
    </row>
    <row r="38" spans="1:16" s="4" customFormat="1" ht="39" customHeight="1" x14ac:dyDescent="0.2">
      <c r="A38" s="18">
        <v>33</v>
      </c>
      <c r="B38" s="12">
        <v>1000016664</v>
      </c>
      <c r="C38" s="12" t="s">
        <v>46</v>
      </c>
      <c r="D38" s="25" t="s">
        <v>48</v>
      </c>
      <c r="E38" s="12" t="s">
        <v>1</v>
      </c>
      <c r="F38" s="14">
        <v>1</v>
      </c>
      <c r="G38" s="31">
        <v>107891</v>
      </c>
      <c r="H38" s="41">
        <f t="shared" si="1"/>
        <v>107891</v>
      </c>
      <c r="I38" s="5" t="s">
        <v>46</v>
      </c>
      <c r="J38" s="4" t="s">
        <v>48</v>
      </c>
      <c r="K38" s="4">
        <v>1</v>
      </c>
      <c r="L38" s="4" t="s">
        <v>1</v>
      </c>
      <c r="M38" s="4">
        <v>108378</v>
      </c>
      <c r="N38" s="8">
        <v>1</v>
      </c>
      <c r="P38" s="8">
        <f t="shared" ref="P38:P56" si="2">+F38-N38</f>
        <v>0</v>
      </c>
    </row>
    <row r="39" spans="1:16" s="4" customFormat="1" ht="39" customHeight="1" x14ac:dyDescent="0.2">
      <c r="A39" s="18">
        <v>34</v>
      </c>
      <c r="B39" s="12">
        <v>1000045871</v>
      </c>
      <c r="C39" s="12" t="s">
        <v>49</v>
      </c>
      <c r="D39" s="25" t="s">
        <v>49</v>
      </c>
      <c r="E39" s="12" t="s">
        <v>0</v>
      </c>
      <c r="F39" s="14">
        <v>12</v>
      </c>
      <c r="G39" s="31">
        <v>1483</v>
      </c>
      <c r="H39" s="41">
        <f t="shared" si="1"/>
        <v>17796</v>
      </c>
      <c r="I39" s="5" t="s">
        <v>49</v>
      </c>
      <c r="J39" s="4" t="s">
        <v>49</v>
      </c>
      <c r="K39" s="4">
        <v>12</v>
      </c>
      <c r="L39" s="4" t="s">
        <v>0</v>
      </c>
      <c r="M39" s="4">
        <v>1483</v>
      </c>
      <c r="N39" s="8">
        <v>12</v>
      </c>
      <c r="P39" s="8">
        <f t="shared" si="2"/>
        <v>0</v>
      </c>
    </row>
    <row r="40" spans="1:16" s="4" customFormat="1" ht="39" customHeight="1" x14ac:dyDescent="0.2">
      <c r="A40" s="18">
        <v>35</v>
      </c>
      <c r="B40" s="12">
        <v>1000030941</v>
      </c>
      <c r="C40" s="12" t="s">
        <v>90</v>
      </c>
      <c r="D40" s="25" t="s">
        <v>89</v>
      </c>
      <c r="E40" s="12" t="s">
        <v>2</v>
      </c>
      <c r="F40" s="13">
        <v>2.468</v>
      </c>
      <c r="G40" s="31">
        <v>167609</v>
      </c>
      <c r="H40" s="41">
        <f t="shared" si="1"/>
        <v>413659.01</v>
      </c>
      <c r="I40" s="5" t="s">
        <v>90</v>
      </c>
      <c r="J40" s="5" t="s">
        <v>89</v>
      </c>
      <c r="K40" s="45">
        <v>2.468</v>
      </c>
      <c r="L40" s="5" t="s">
        <v>2</v>
      </c>
      <c r="M40" s="46">
        <v>168045</v>
      </c>
      <c r="N40" s="8">
        <v>2.468</v>
      </c>
      <c r="P40" s="8">
        <f t="shared" si="2"/>
        <v>0</v>
      </c>
    </row>
    <row r="41" spans="1:16" s="4" customFormat="1" ht="39" customHeight="1" x14ac:dyDescent="0.2">
      <c r="A41" s="18">
        <v>36</v>
      </c>
      <c r="B41" s="12">
        <v>1000020445</v>
      </c>
      <c r="C41" s="12" t="s">
        <v>90</v>
      </c>
      <c r="D41" s="25" t="s">
        <v>91</v>
      </c>
      <c r="E41" s="12" t="s">
        <v>0</v>
      </c>
      <c r="F41" s="14">
        <v>1</v>
      </c>
      <c r="G41" s="31">
        <v>3792</v>
      </c>
      <c r="H41" s="41">
        <f t="shared" si="1"/>
        <v>3792</v>
      </c>
      <c r="I41" s="5" t="s">
        <v>90</v>
      </c>
      <c r="J41" s="5" t="s">
        <v>91</v>
      </c>
      <c r="K41" s="45">
        <v>1</v>
      </c>
      <c r="L41" s="5" t="s">
        <v>0</v>
      </c>
      <c r="M41" s="46">
        <v>3792</v>
      </c>
      <c r="N41" s="8">
        <v>1</v>
      </c>
      <c r="P41" s="8">
        <f t="shared" si="2"/>
        <v>0</v>
      </c>
    </row>
    <row r="42" spans="1:16" s="4" customFormat="1" ht="39" customHeight="1" x14ac:dyDescent="0.2">
      <c r="A42" s="18">
        <v>37</v>
      </c>
      <c r="B42" s="12">
        <v>1000033145</v>
      </c>
      <c r="C42" s="12" t="s">
        <v>90</v>
      </c>
      <c r="D42" s="25" t="s">
        <v>92</v>
      </c>
      <c r="E42" s="12" t="s">
        <v>1</v>
      </c>
      <c r="F42" s="14">
        <v>2</v>
      </c>
      <c r="G42" s="31">
        <v>3568</v>
      </c>
      <c r="H42" s="41">
        <f t="shared" si="1"/>
        <v>7136</v>
      </c>
      <c r="I42" s="5" t="s">
        <v>90</v>
      </c>
      <c r="J42" s="5" t="s">
        <v>92</v>
      </c>
      <c r="K42" s="45">
        <v>2</v>
      </c>
      <c r="L42" s="5" t="s">
        <v>1</v>
      </c>
      <c r="M42" s="46">
        <v>3568</v>
      </c>
      <c r="N42" s="8">
        <v>2</v>
      </c>
      <c r="P42" s="8">
        <f t="shared" si="2"/>
        <v>0</v>
      </c>
    </row>
    <row r="43" spans="1:16" s="4" customFormat="1" ht="39" customHeight="1" x14ac:dyDescent="0.2">
      <c r="A43" s="18">
        <v>38</v>
      </c>
      <c r="B43" s="12">
        <v>1000033147</v>
      </c>
      <c r="C43" s="12" t="s">
        <v>90</v>
      </c>
      <c r="D43" s="25" t="s">
        <v>93</v>
      </c>
      <c r="E43" s="12" t="s">
        <v>1</v>
      </c>
      <c r="F43" s="14">
        <v>9</v>
      </c>
      <c r="G43" s="31">
        <v>7134</v>
      </c>
      <c r="H43" s="41">
        <f t="shared" si="1"/>
        <v>64206</v>
      </c>
      <c r="I43" s="5" t="s">
        <v>90</v>
      </c>
      <c r="J43" s="5" t="s">
        <v>93</v>
      </c>
      <c r="K43" s="45">
        <v>9</v>
      </c>
      <c r="L43" s="5" t="s">
        <v>1</v>
      </c>
      <c r="M43" s="46">
        <v>7134</v>
      </c>
      <c r="N43" s="8">
        <v>9</v>
      </c>
      <c r="P43" s="8">
        <f t="shared" si="2"/>
        <v>0</v>
      </c>
    </row>
    <row r="44" spans="1:16" s="4" customFormat="1" ht="39" customHeight="1" x14ac:dyDescent="0.2">
      <c r="A44" s="18">
        <v>39</v>
      </c>
      <c r="B44" s="12">
        <v>1000022418</v>
      </c>
      <c r="C44" s="12" t="s">
        <v>90</v>
      </c>
      <c r="D44" s="25" t="s">
        <v>94</v>
      </c>
      <c r="E44" s="12" t="s">
        <v>0</v>
      </c>
      <c r="F44" s="14">
        <v>66</v>
      </c>
      <c r="G44" s="31">
        <v>728</v>
      </c>
      <c r="H44" s="41">
        <f t="shared" si="1"/>
        <v>48048</v>
      </c>
      <c r="I44" s="5" t="s">
        <v>90</v>
      </c>
      <c r="J44" s="5" t="s">
        <v>94</v>
      </c>
      <c r="K44" s="45">
        <v>66</v>
      </c>
      <c r="L44" s="5" t="s">
        <v>0</v>
      </c>
      <c r="M44" s="46">
        <v>728</v>
      </c>
      <c r="N44" s="8">
        <v>66</v>
      </c>
      <c r="P44" s="8">
        <f t="shared" si="2"/>
        <v>0</v>
      </c>
    </row>
    <row r="45" spans="1:16" s="4" customFormat="1" ht="39" customHeight="1" x14ac:dyDescent="0.2">
      <c r="A45" s="18">
        <v>40</v>
      </c>
      <c r="B45" s="12">
        <v>1000010820</v>
      </c>
      <c r="C45" s="12" t="s">
        <v>90</v>
      </c>
      <c r="D45" s="25" t="s">
        <v>95</v>
      </c>
      <c r="E45" s="12" t="s">
        <v>0</v>
      </c>
      <c r="F45" s="14">
        <v>80</v>
      </c>
      <c r="G45" s="31">
        <v>391</v>
      </c>
      <c r="H45" s="41">
        <f t="shared" si="1"/>
        <v>31280</v>
      </c>
      <c r="I45" s="5" t="s">
        <v>90</v>
      </c>
      <c r="J45" s="5" t="s">
        <v>95</v>
      </c>
      <c r="K45" s="45">
        <v>80</v>
      </c>
      <c r="L45" s="5" t="s">
        <v>0</v>
      </c>
      <c r="M45" s="46">
        <v>391</v>
      </c>
      <c r="N45" s="8">
        <v>80</v>
      </c>
      <c r="P45" s="8">
        <f t="shared" si="2"/>
        <v>0</v>
      </c>
    </row>
    <row r="46" spans="1:16" s="4" customFormat="1" ht="39" customHeight="1" x14ac:dyDescent="0.2">
      <c r="A46" s="18">
        <v>41</v>
      </c>
      <c r="B46" s="12">
        <v>1000014201</v>
      </c>
      <c r="C46" s="12" t="s">
        <v>90</v>
      </c>
      <c r="D46" s="25" t="s">
        <v>96</v>
      </c>
      <c r="E46" s="12" t="s">
        <v>0</v>
      </c>
      <c r="F46" s="14">
        <v>2</v>
      </c>
      <c r="G46" s="31">
        <v>8966</v>
      </c>
      <c r="H46" s="41">
        <f t="shared" si="1"/>
        <v>17932</v>
      </c>
      <c r="I46" s="5" t="s">
        <v>90</v>
      </c>
      <c r="J46" s="5" t="s">
        <v>96</v>
      </c>
      <c r="K46" s="45">
        <v>2</v>
      </c>
      <c r="L46" s="5" t="s">
        <v>0</v>
      </c>
      <c r="M46" s="46">
        <v>8966</v>
      </c>
      <c r="N46" s="8">
        <v>2</v>
      </c>
      <c r="P46" s="8">
        <f t="shared" si="2"/>
        <v>0</v>
      </c>
    </row>
    <row r="47" spans="1:16" s="4" customFormat="1" ht="39" customHeight="1" x14ac:dyDescent="0.2">
      <c r="A47" s="18">
        <v>42</v>
      </c>
      <c r="B47" s="12">
        <v>1000030941</v>
      </c>
      <c r="C47" s="12" t="s">
        <v>99</v>
      </c>
      <c r="D47" s="25" t="s">
        <v>89</v>
      </c>
      <c r="E47" s="12" t="s">
        <v>2</v>
      </c>
      <c r="F47" s="14">
        <v>3</v>
      </c>
      <c r="G47" s="31">
        <v>167609</v>
      </c>
      <c r="H47" s="41">
        <f t="shared" si="1"/>
        <v>502827</v>
      </c>
      <c r="I47" s="5" t="s">
        <v>99</v>
      </c>
      <c r="J47" s="5" t="s">
        <v>91</v>
      </c>
      <c r="K47" s="45">
        <v>6</v>
      </c>
      <c r="L47" s="5" t="s">
        <v>0</v>
      </c>
      <c r="M47" s="46">
        <v>3792</v>
      </c>
      <c r="N47" s="8">
        <v>3</v>
      </c>
      <c r="P47" s="8">
        <f t="shared" si="2"/>
        <v>0</v>
      </c>
    </row>
    <row r="48" spans="1:16" s="4" customFormat="1" ht="39" customHeight="1" x14ac:dyDescent="0.2">
      <c r="A48" s="18">
        <v>43</v>
      </c>
      <c r="B48" s="12">
        <v>1000020445</v>
      </c>
      <c r="C48" s="12" t="s">
        <v>99</v>
      </c>
      <c r="D48" s="25" t="s">
        <v>91</v>
      </c>
      <c r="E48" s="12" t="s">
        <v>0</v>
      </c>
      <c r="F48" s="14">
        <v>6</v>
      </c>
      <c r="G48" s="31">
        <v>3792</v>
      </c>
      <c r="H48" s="41">
        <f t="shared" si="1"/>
        <v>22752</v>
      </c>
      <c r="I48" s="5" t="s">
        <v>99</v>
      </c>
      <c r="J48" s="5" t="s">
        <v>92</v>
      </c>
      <c r="K48" s="45">
        <v>1</v>
      </c>
      <c r="L48" s="5" t="s">
        <v>1</v>
      </c>
      <c r="M48" s="46">
        <v>3568</v>
      </c>
      <c r="N48" s="8">
        <v>6</v>
      </c>
      <c r="P48" s="8">
        <f t="shared" si="2"/>
        <v>0</v>
      </c>
    </row>
    <row r="49" spans="1:16" s="4" customFormat="1" ht="39" customHeight="1" x14ac:dyDescent="0.2">
      <c r="A49" s="18">
        <v>44</v>
      </c>
      <c r="B49" s="12">
        <v>1000033145</v>
      </c>
      <c r="C49" s="12" t="s">
        <v>99</v>
      </c>
      <c r="D49" s="25" t="s">
        <v>92</v>
      </c>
      <c r="E49" s="12" t="s">
        <v>1</v>
      </c>
      <c r="F49" s="14">
        <v>1</v>
      </c>
      <c r="G49" s="31">
        <v>3568</v>
      </c>
      <c r="H49" s="41">
        <f t="shared" si="1"/>
        <v>3568</v>
      </c>
      <c r="I49" s="5" t="s">
        <v>99</v>
      </c>
      <c r="J49" s="5" t="s">
        <v>100</v>
      </c>
      <c r="K49" s="45">
        <v>1</v>
      </c>
      <c r="L49" s="5" t="s">
        <v>1</v>
      </c>
      <c r="M49" s="46">
        <v>7134</v>
      </c>
      <c r="N49" s="8">
        <v>1</v>
      </c>
      <c r="P49" s="8">
        <f t="shared" si="2"/>
        <v>0</v>
      </c>
    </row>
    <row r="50" spans="1:16" s="4" customFormat="1" ht="39" customHeight="1" x14ac:dyDescent="0.2">
      <c r="A50" s="18">
        <v>45</v>
      </c>
      <c r="B50" s="12">
        <v>1000031040</v>
      </c>
      <c r="C50" s="12" t="s">
        <v>99</v>
      </c>
      <c r="D50" s="25" t="s">
        <v>100</v>
      </c>
      <c r="E50" s="12" t="s">
        <v>1</v>
      </c>
      <c r="F50" s="14">
        <v>1</v>
      </c>
      <c r="G50" s="31">
        <v>7134</v>
      </c>
      <c r="H50" s="41">
        <f t="shared" si="1"/>
        <v>7134</v>
      </c>
      <c r="I50" s="5" t="s">
        <v>99</v>
      </c>
      <c r="J50" s="5" t="s">
        <v>93</v>
      </c>
      <c r="K50" s="45">
        <v>1</v>
      </c>
      <c r="L50" s="5" t="s">
        <v>1</v>
      </c>
      <c r="M50" s="46">
        <v>7134</v>
      </c>
      <c r="N50" s="8">
        <v>1</v>
      </c>
      <c r="P50" s="8">
        <f t="shared" si="2"/>
        <v>0</v>
      </c>
    </row>
    <row r="51" spans="1:16" s="4" customFormat="1" ht="39" customHeight="1" x14ac:dyDescent="0.2">
      <c r="A51" s="18">
        <v>46</v>
      </c>
      <c r="B51" s="12">
        <v>1000033147</v>
      </c>
      <c r="C51" s="12" t="s">
        <v>99</v>
      </c>
      <c r="D51" s="25" t="s">
        <v>93</v>
      </c>
      <c r="E51" s="12" t="s">
        <v>1</v>
      </c>
      <c r="F51" s="14">
        <v>1</v>
      </c>
      <c r="G51" s="31">
        <v>7134</v>
      </c>
      <c r="H51" s="41">
        <f t="shared" si="1"/>
        <v>7134</v>
      </c>
      <c r="I51" s="5" t="s">
        <v>99</v>
      </c>
      <c r="J51" s="5" t="s">
        <v>101</v>
      </c>
      <c r="K51" s="45">
        <v>1</v>
      </c>
      <c r="L51" s="5" t="s">
        <v>1</v>
      </c>
      <c r="M51" s="46">
        <v>11141</v>
      </c>
      <c r="N51" s="8">
        <v>1</v>
      </c>
      <c r="P51" s="8">
        <f t="shared" si="2"/>
        <v>0</v>
      </c>
    </row>
    <row r="52" spans="1:16" s="4" customFormat="1" ht="39" customHeight="1" x14ac:dyDescent="0.2">
      <c r="A52" s="18">
        <v>47</v>
      </c>
      <c r="B52" s="12">
        <v>1000033143</v>
      </c>
      <c r="C52" s="12" t="s">
        <v>99</v>
      </c>
      <c r="D52" s="25" t="s">
        <v>101</v>
      </c>
      <c r="E52" s="12" t="s">
        <v>1</v>
      </c>
      <c r="F52" s="14">
        <v>1</v>
      </c>
      <c r="G52" s="31">
        <v>11141</v>
      </c>
      <c r="H52" s="41">
        <f t="shared" si="1"/>
        <v>11141</v>
      </c>
      <c r="I52" s="5" t="s">
        <v>99</v>
      </c>
      <c r="J52" s="5" t="s">
        <v>94</v>
      </c>
      <c r="K52" s="45">
        <v>6</v>
      </c>
      <c r="L52" s="5" t="s">
        <v>0</v>
      </c>
      <c r="M52" s="46">
        <v>728</v>
      </c>
      <c r="N52" s="8">
        <v>1</v>
      </c>
      <c r="P52" s="8">
        <f t="shared" si="2"/>
        <v>0</v>
      </c>
    </row>
    <row r="53" spans="1:16" s="4" customFormat="1" ht="39" customHeight="1" x14ac:dyDescent="0.2">
      <c r="A53" s="18">
        <v>48</v>
      </c>
      <c r="B53" s="12">
        <v>1000022418</v>
      </c>
      <c r="C53" s="12" t="s">
        <v>99</v>
      </c>
      <c r="D53" s="25" t="s">
        <v>94</v>
      </c>
      <c r="E53" s="12" t="s">
        <v>0</v>
      </c>
      <c r="F53" s="14">
        <v>6</v>
      </c>
      <c r="G53" s="31">
        <v>728</v>
      </c>
      <c r="H53" s="41">
        <f t="shared" si="1"/>
        <v>4368</v>
      </c>
      <c r="I53" s="5" t="s">
        <v>99</v>
      </c>
      <c r="J53" s="5" t="s">
        <v>95</v>
      </c>
      <c r="K53" s="45">
        <v>6</v>
      </c>
      <c r="L53" s="5" t="s">
        <v>0</v>
      </c>
      <c r="M53" s="46">
        <v>391</v>
      </c>
      <c r="N53" s="8">
        <v>6</v>
      </c>
      <c r="P53" s="8">
        <f t="shared" si="2"/>
        <v>0</v>
      </c>
    </row>
    <row r="54" spans="1:16" s="4" customFormat="1" ht="39" customHeight="1" x14ac:dyDescent="0.2">
      <c r="A54" s="18">
        <v>49</v>
      </c>
      <c r="B54" s="12">
        <v>1000010820</v>
      </c>
      <c r="C54" s="12" t="s">
        <v>99</v>
      </c>
      <c r="D54" s="25" t="s">
        <v>95</v>
      </c>
      <c r="E54" s="12" t="s">
        <v>0</v>
      </c>
      <c r="F54" s="14">
        <v>6</v>
      </c>
      <c r="G54" s="31">
        <v>391</v>
      </c>
      <c r="H54" s="41">
        <f t="shared" si="1"/>
        <v>2346</v>
      </c>
      <c r="I54" s="5" t="s">
        <v>99</v>
      </c>
      <c r="J54" s="5" t="s">
        <v>96</v>
      </c>
      <c r="K54" s="45">
        <v>1</v>
      </c>
      <c r="L54" s="5" t="s">
        <v>0</v>
      </c>
      <c r="M54" s="46">
        <v>8966</v>
      </c>
      <c r="N54" s="8">
        <v>6</v>
      </c>
      <c r="P54" s="8">
        <f t="shared" si="2"/>
        <v>0</v>
      </c>
    </row>
    <row r="55" spans="1:16" s="4" customFormat="1" ht="39" customHeight="1" x14ac:dyDescent="0.2">
      <c r="A55" s="19">
        <v>50</v>
      </c>
      <c r="B55" s="20">
        <v>1000014201</v>
      </c>
      <c r="C55" s="20" t="s">
        <v>99</v>
      </c>
      <c r="D55" s="26" t="s">
        <v>96</v>
      </c>
      <c r="E55" s="20" t="s">
        <v>0</v>
      </c>
      <c r="F55" s="21">
        <v>1</v>
      </c>
      <c r="G55" s="32">
        <v>8966</v>
      </c>
      <c r="H55" s="43">
        <f t="shared" si="1"/>
        <v>8966</v>
      </c>
      <c r="I55" s="5" t="s">
        <v>99</v>
      </c>
      <c r="N55" s="8">
        <v>1</v>
      </c>
      <c r="P55" s="8">
        <f t="shared" si="2"/>
        <v>0</v>
      </c>
    </row>
    <row r="56" spans="1:16" s="4" customFormat="1" ht="39" customHeight="1" x14ac:dyDescent="0.2">
      <c r="F56" s="8"/>
      <c r="G56" s="34" t="s">
        <v>105</v>
      </c>
      <c r="H56" s="44">
        <f>SUM(H6:H55)</f>
        <v>93265123.010000005</v>
      </c>
      <c r="P56" s="8">
        <f t="shared" si="2"/>
        <v>0</v>
      </c>
    </row>
  </sheetData>
  <sheetProtection algorithmName="SHA-512" hashValue="TUyqpA6OSHD6B+zDjXekQ+p2g3bzpuaZqfg0+HkwOwweupfK6Q0YXNalS4KmF0qQY+0UH14skmU4AYfbAgTHgw==" saltValue="bC/wzk5u5kjVbrrK74HK7A==" spinCount="100000" sheet="1" objects="1" scenarios="1"/>
  <mergeCells count="1">
    <mergeCell ref="A1:H1"/>
  </mergeCells>
  <pageMargins left="0.74803149606299213" right="0.74803149606299213" top="0.98425196850393704" bottom="0.98425196850393704" header="0.51181102362204722" footer="0.51181102362204722"/>
  <pageSetup paperSize="9" scale="55" fitToHeight="2" orientation="portrait" r:id="rId1"/>
  <headerFooter alignWithMargins="0">
    <oddHeader>&amp;C&amp;"Calibri"&amp;12&amp;KFF0000 DATA CLASSIFICATION : RESTRICTED&amp;1#_x000D_</oddHeader>
    <oddFooter>&amp;L/&amp;C&amp;F/&amp;A&amp;R&amp;D/&amp;T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1E993-65BB-4D04-80AA-78EFD4177B8D}">
  <sheetPr>
    <pageSetUpPr fitToPage="1"/>
  </sheetPr>
  <dimension ref="A1:S36"/>
  <sheetViews>
    <sheetView tabSelected="1" workbookViewId="0">
      <selection activeCell="C7" sqref="C7"/>
    </sheetView>
  </sheetViews>
  <sheetFormatPr defaultRowHeight="12.75" x14ac:dyDescent="0.2"/>
  <cols>
    <col min="1" max="1" width="7" customWidth="1"/>
    <col min="2" max="2" width="12.140625" style="4" customWidth="1"/>
    <col min="3" max="3" width="45.42578125" style="4" bestFit="1" customWidth="1"/>
    <col min="4" max="4" width="45.42578125" bestFit="1" customWidth="1"/>
    <col min="5" max="5" width="8.85546875" customWidth="1"/>
    <col min="6" max="6" width="13.42578125" style="3" customWidth="1"/>
    <col min="7" max="7" width="15.140625" style="3" hidden="1" customWidth="1"/>
    <col min="8" max="8" width="13.85546875" style="3" hidden="1" customWidth="1"/>
    <col min="9" max="9" width="44.28515625" hidden="1" customWidth="1"/>
    <col min="10" max="14" width="0" hidden="1" customWidth="1"/>
    <col min="15" max="15" width="13.5703125" hidden="1" customWidth="1"/>
    <col min="16" max="16" width="0" hidden="1" customWidth="1"/>
    <col min="17" max="17" width="45.42578125" style="5" hidden="1" customWidth="1"/>
    <col min="18" max="19" width="0" hidden="1" customWidth="1"/>
    <col min="20" max="20" width="25.42578125" customWidth="1"/>
  </cols>
  <sheetData>
    <row r="1" spans="1:19" ht="26.25" customHeight="1" x14ac:dyDescent="0.2">
      <c r="A1" s="47" t="s">
        <v>114</v>
      </c>
      <c r="B1" s="47"/>
      <c r="C1" s="47"/>
      <c r="D1" s="47"/>
      <c r="E1" s="47"/>
      <c r="F1" s="47"/>
      <c r="G1" s="47"/>
      <c r="H1" s="47"/>
    </row>
    <row r="2" spans="1:19" ht="26.25" customHeight="1" x14ac:dyDescent="0.2">
      <c r="A2" s="23" t="s">
        <v>112</v>
      </c>
      <c r="B2" s="22"/>
      <c r="C2" s="22"/>
      <c r="D2" s="5"/>
      <c r="E2" s="5"/>
      <c r="F2" s="4"/>
      <c r="G2" s="4"/>
      <c r="H2" s="4"/>
    </row>
    <row r="3" spans="1:19" ht="26.25" customHeight="1" x14ac:dyDescent="0.2"/>
    <row r="4" spans="1:19" s="6" customFormat="1" ht="40.5" customHeight="1" x14ac:dyDescent="0.2">
      <c r="A4" s="10" t="s">
        <v>108</v>
      </c>
      <c r="B4" s="11" t="s">
        <v>107</v>
      </c>
      <c r="C4" s="10" t="s">
        <v>106</v>
      </c>
      <c r="D4" s="10" t="s">
        <v>102</v>
      </c>
      <c r="E4" s="10" t="s">
        <v>104</v>
      </c>
      <c r="F4" s="10" t="s">
        <v>103</v>
      </c>
      <c r="G4" s="11" t="s">
        <v>109</v>
      </c>
      <c r="H4" s="11" t="s">
        <v>110</v>
      </c>
    </row>
    <row r="5" spans="1:19" s="4" customFormat="1" ht="39.75" customHeight="1" x14ac:dyDescent="0.2">
      <c r="A5" s="15">
        <v>1</v>
      </c>
      <c r="B5" s="16">
        <v>100007310</v>
      </c>
      <c r="C5" s="38" t="s">
        <v>51</v>
      </c>
      <c r="D5" s="24" t="s">
        <v>50</v>
      </c>
      <c r="E5" s="16" t="s">
        <v>0</v>
      </c>
      <c r="F5" s="27">
        <v>12</v>
      </c>
      <c r="G5" s="28">
        <v>376</v>
      </c>
      <c r="H5" s="28">
        <f>+ROUND(F5*G5,2)</f>
        <v>4512</v>
      </c>
      <c r="I5" t="s">
        <v>50</v>
      </c>
      <c r="J5" s="1">
        <v>12</v>
      </c>
      <c r="K5" t="s">
        <v>0</v>
      </c>
      <c r="L5" s="2">
        <v>380</v>
      </c>
      <c r="N5" s="8">
        <f t="shared" ref="N5:N33" si="0">+F5-J5</f>
        <v>0</v>
      </c>
      <c r="O5" s="9">
        <f t="shared" ref="O5:O33" si="1">+G5-L5</f>
        <v>-4</v>
      </c>
      <c r="Q5" s="5" t="s">
        <v>51</v>
      </c>
      <c r="R5" s="1">
        <v>12</v>
      </c>
      <c r="S5" s="8">
        <f t="shared" ref="S5:S33" si="2">+F5-R5</f>
        <v>0</v>
      </c>
    </row>
    <row r="6" spans="1:19" s="4" customFormat="1" ht="39.75" customHeight="1" x14ac:dyDescent="0.2">
      <c r="A6" s="18">
        <v>2</v>
      </c>
      <c r="B6" s="12">
        <v>100001242</v>
      </c>
      <c r="C6" s="37" t="s">
        <v>53</v>
      </c>
      <c r="D6" s="25" t="s">
        <v>52</v>
      </c>
      <c r="E6" s="12" t="s">
        <v>2</v>
      </c>
      <c r="F6" s="13">
        <v>2.351</v>
      </c>
      <c r="G6" s="29">
        <v>23421</v>
      </c>
      <c r="H6" s="29">
        <f>+ROUND(F6*G6,2)</f>
        <v>55062.77</v>
      </c>
      <c r="I6" t="s">
        <v>52</v>
      </c>
      <c r="J6" s="1">
        <v>2.351</v>
      </c>
      <c r="K6" t="s">
        <v>2</v>
      </c>
      <c r="L6" s="2">
        <v>23668</v>
      </c>
      <c r="N6" s="8">
        <f t="shared" si="0"/>
        <v>0</v>
      </c>
      <c r="O6" s="9">
        <f t="shared" si="1"/>
        <v>-247</v>
      </c>
      <c r="Q6" s="5" t="s">
        <v>53</v>
      </c>
      <c r="R6" s="1">
        <v>2.351</v>
      </c>
      <c r="S6" s="8">
        <f t="shared" si="2"/>
        <v>0</v>
      </c>
    </row>
    <row r="7" spans="1:19" s="4" customFormat="1" ht="39.75" customHeight="1" x14ac:dyDescent="0.2">
      <c r="A7" s="18">
        <v>3</v>
      </c>
      <c r="B7" s="12">
        <v>100001243</v>
      </c>
      <c r="C7" s="37" t="s">
        <v>53</v>
      </c>
      <c r="D7" s="25" t="s">
        <v>54</v>
      </c>
      <c r="E7" s="12" t="s">
        <v>2</v>
      </c>
      <c r="F7" s="13">
        <v>2.351</v>
      </c>
      <c r="G7" s="29">
        <v>7543</v>
      </c>
      <c r="H7" s="29">
        <f t="shared" ref="H7:H33" si="3">+ROUND(F7*G7,2)</f>
        <v>17733.59</v>
      </c>
      <c r="I7" t="s">
        <v>54</v>
      </c>
      <c r="J7" s="1">
        <v>2.351</v>
      </c>
      <c r="K7" t="s">
        <v>2</v>
      </c>
      <c r="L7" s="2">
        <v>7610</v>
      </c>
      <c r="N7" s="8">
        <f t="shared" si="0"/>
        <v>0</v>
      </c>
      <c r="O7" s="9">
        <f t="shared" si="1"/>
        <v>-67</v>
      </c>
      <c r="Q7" s="5" t="s">
        <v>53</v>
      </c>
      <c r="R7" s="1">
        <v>2.351</v>
      </c>
      <c r="S7" s="8">
        <f t="shared" si="2"/>
        <v>0</v>
      </c>
    </row>
    <row r="8" spans="1:19" s="4" customFormat="1" ht="39.75" customHeight="1" x14ac:dyDescent="0.2">
      <c r="A8" s="18">
        <v>4</v>
      </c>
      <c r="B8" s="12">
        <v>100001244</v>
      </c>
      <c r="C8" s="37" t="s">
        <v>56</v>
      </c>
      <c r="D8" s="25" t="s">
        <v>55</v>
      </c>
      <c r="E8" s="12" t="s">
        <v>0</v>
      </c>
      <c r="F8" s="14">
        <v>2</v>
      </c>
      <c r="G8" s="29">
        <v>24987</v>
      </c>
      <c r="H8" s="29">
        <f t="shared" si="3"/>
        <v>49974</v>
      </c>
      <c r="I8" t="s">
        <v>55</v>
      </c>
      <c r="J8" s="1">
        <v>2</v>
      </c>
      <c r="K8" t="s">
        <v>0</v>
      </c>
      <c r="L8" s="2">
        <v>25253</v>
      </c>
      <c r="N8" s="8">
        <f t="shared" si="0"/>
        <v>0</v>
      </c>
      <c r="O8" s="9">
        <f t="shared" si="1"/>
        <v>-266</v>
      </c>
      <c r="Q8" s="5" t="s">
        <v>56</v>
      </c>
      <c r="R8" s="1">
        <v>2</v>
      </c>
      <c r="S8" s="8">
        <f t="shared" si="2"/>
        <v>0</v>
      </c>
    </row>
    <row r="9" spans="1:19" s="4" customFormat="1" ht="39.75" customHeight="1" x14ac:dyDescent="0.2">
      <c r="A9" s="18">
        <v>5</v>
      </c>
      <c r="B9" s="12">
        <v>100020666</v>
      </c>
      <c r="C9" s="37" t="s">
        <v>58</v>
      </c>
      <c r="D9" s="25" t="s">
        <v>57</v>
      </c>
      <c r="E9" s="12" t="s">
        <v>4</v>
      </c>
      <c r="F9" s="13">
        <v>260</v>
      </c>
      <c r="G9" s="29">
        <v>9389</v>
      </c>
      <c r="H9" s="29">
        <f t="shared" si="3"/>
        <v>2441140</v>
      </c>
      <c r="I9" t="s">
        <v>57</v>
      </c>
      <c r="J9" s="1">
        <v>260</v>
      </c>
      <c r="K9" t="s">
        <v>4</v>
      </c>
      <c r="L9" s="2">
        <v>0</v>
      </c>
      <c r="N9" s="8">
        <f t="shared" si="0"/>
        <v>0</v>
      </c>
      <c r="O9" s="9">
        <f t="shared" si="1"/>
        <v>9389</v>
      </c>
      <c r="Q9" s="5" t="s">
        <v>58</v>
      </c>
      <c r="R9" s="1">
        <v>260</v>
      </c>
      <c r="S9" s="8">
        <f t="shared" si="2"/>
        <v>0</v>
      </c>
    </row>
    <row r="10" spans="1:19" s="4" customFormat="1" ht="39.75" customHeight="1" x14ac:dyDescent="0.2">
      <c r="A10" s="18">
        <v>6</v>
      </c>
      <c r="B10" s="12">
        <v>100001263</v>
      </c>
      <c r="C10" s="37" t="s">
        <v>58</v>
      </c>
      <c r="D10" s="25" t="s">
        <v>59</v>
      </c>
      <c r="E10" s="12" t="s">
        <v>5</v>
      </c>
      <c r="F10" s="13">
        <v>23</v>
      </c>
      <c r="G10" s="29">
        <v>9246</v>
      </c>
      <c r="H10" s="29">
        <f t="shared" si="3"/>
        <v>212658</v>
      </c>
      <c r="I10" t="s">
        <v>59</v>
      </c>
      <c r="J10" s="1">
        <v>23</v>
      </c>
      <c r="K10" t="s">
        <v>5</v>
      </c>
      <c r="L10" s="2">
        <v>9327</v>
      </c>
      <c r="N10" s="8">
        <f t="shared" si="0"/>
        <v>0</v>
      </c>
      <c r="O10" s="9">
        <f t="shared" si="1"/>
        <v>-81</v>
      </c>
      <c r="Q10" s="5" t="s">
        <v>58</v>
      </c>
      <c r="R10" s="1">
        <v>23</v>
      </c>
      <c r="S10" s="8">
        <f t="shared" si="2"/>
        <v>0</v>
      </c>
    </row>
    <row r="11" spans="1:19" s="4" customFormat="1" ht="39.75" customHeight="1" x14ac:dyDescent="0.2">
      <c r="A11" s="18">
        <v>7</v>
      </c>
      <c r="B11" s="12">
        <v>100001262</v>
      </c>
      <c r="C11" s="37" t="s">
        <v>58</v>
      </c>
      <c r="D11" s="25" t="s">
        <v>60</v>
      </c>
      <c r="E11" s="12" t="s">
        <v>5</v>
      </c>
      <c r="F11" s="13">
        <v>103</v>
      </c>
      <c r="G11" s="29">
        <v>87822</v>
      </c>
      <c r="H11" s="29">
        <f t="shared" si="3"/>
        <v>9045666</v>
      </c>
      <c r="I11" t="s">
        <v>60</v>
      </c>
      <c r="J11" s="1">
        <v>103</v>
      </c>
      <c r="K11" t="s">
        <v>5</v>
      </c>
      <c r="L11" s="2">
        <v>89620</v>
      </c>
      <c r="N11" s="8">
        <f t="shared" si="0"/>
        <v>0</v>
      </c>
      <c r="O11" s="9">
        <f t="shared" si="1"/>
        <v>-1798</v>
      </c>
      <c r="Q11" s="5" t="s">
        <v>58</v>
      </c>
      <c r="R11" s="1">
        <v>103</v>
      </c>
      <c r="S11" s="8">
        <f t="shared" si="2"/>
        <v>0</v>
      </c>
    </row>
    <row r="12" spans="1:19" s="4" customFormat="1" ht="39.75" customHeight="1" x14ac:dyDescent="0.2">
      <c r="A12" s="18">
        <v>8</v>
      </c>
      <c r="B12" s="12">
        <v>100001261</v>
      </c>
      <c r="C12" s="37" t="s">
        <v>58</v>
      </c>
      <c r="D12" s="25" t="s">
        <v>61</v>
      </c>
      <c r="E12" s="12" t="s">
        <v>4</v>
      </c>
      <c r="F12" s="13">
        <v>109</v>
      </c>
      <c r="G12" s="29">
        <v>8074</v>
      </c>
      <c r="H12" s="29">
        <f t="shared" si="3"/>
        <v>880066</v>
      </c>
      <c r="I12" t="s">
        <v>61</v>
      </c>
      <c r="J12" s="1">
        <v>109</v>
      </c>
      <c r="K12" t="s">
        <v>4</v>
      </c>
      <c r="L12" s="2">
        <v>8143</v>
      </c>
      <c r="N12" s="8">
        <f t="shared" si="0"/>
        <v>0</v>
      </c>
      <c r="O12" s="9">
        <f t="shared" si="1"/>
        <v>-69</v>
      </c>
      <c r="Q12" s="5" t="s">
        <v>58</v>
      </c>
      <c r="R12" s="1">
        <v>109</v>
      </c>
      <c r="S12" s="8">
        <f t="shared" si="2"/>
        <v>0</v>
      </c>
    </row>
    <row r="13" spans="1:19" s="4" customFormat="1" ht="39.75" customHeight="1" x14ac:dyDescent="0.2">
      <c r="A13" s="18">
        <v>9</v>
      </c>
      <c r="B13" s="12">
        <v>100001260</v>
      </c>
      <c r="C13" s="37" t="s">
        <v>58</v>
      </c>
      <c r="D13" s="25" t="s">
        <v>62</v>
      </c>
      <c r="E13" s="12" t="s">
        <v>4</v>
      </c>
      <c r="F13" s="13">
        <v>717</v>
      </c>
      <c r="G13" s="29">
        <v>9397</v>
      </c>
      <c r="H13" s="29">
        <f t="shared" si="3"/>
        <v>6737649</v>
      </c>
      <c r="I13" t="s">
        <v>62</v>
      </c>
      <c r="J13" s="1">
        <v>717</v>
      </c>
      <c r="K13" t="s">
        <v>4</v>
      </c>
      <c r="L13" s="2">
        <v>9477</v>
      </c>
      <c r="N13" s="8">
        <f t="shared" si="0"/>
        <v>0</v>
      </c>
      <c r="O13" s="9">
        <f t="shared" si="1"/>
        <v>-80</v>
      </c>
      <c r="Q13" s="5" t="s">
        <v>58</v>
      </c>
      <c r="R13" s="1">
        <v>717</v>
      </c>
      <c r="S13" s="8">
        <f t="shared" si="2"/>
        <v>0</v>
      </c>
    </row>
    <row r="14" spans="1:19" s="4" customFormat="1" ht="39.75" customHeight="1" x14ac:dyDescent="0.2">
      <c r="A14" s="18">
        <v>10</v>
      </c>
      <c r="B14" s="12">
        <v>100001256</v>
      </c>
      <c r="C14" s="37" t="s">
        <v>58</v>
      </c>
      <c r="D14" s="25" t="s">
        <v>63</v>
      </c>
      <c r="E14" s="12" t="s">
        <v>4</v>
      </c>
      <c r="F14" s="13">
        <v>4306</v>
      </c>
      <c r="G14" s="29">
        <v>298</v>
      </c>
      <c r="H14" s="29">
        <f t="shared" si="3"/>
        <v>1283188</v>
      </c>
      <c r="I14" t="s">
        <v>63</v>
      </c>
      <c r="J14" s="1">
        <v>4306</v>
      </c>
      <c r="K14" t="s">
        <v>4</v>
      </c>
      <c r="L14" s="2">
        <v>301</v>
      </c>
      <c r="N14" s="8">
        <f t="shared" si="0"/>
        <v>0</v>
      </c>
      <c r="O14" s="9">
        <f t="shared" si="1"/>
        <v>-3</v>
      </c>
      <c r="Q14" s="5" t="s">
        <v>58</v>
      </c>
      <c r="R14" s="1">
        <v>4306</v>
      </c>
      <c r="S14" s="8">
        <f t="shared" si="2"/>
        <v>0</v>
      </c>
    </row>
    <row r="15" spans="1:19" s="4" customFormat="1" ht="39.75" customHeight="1" x14ac:dyDescent="0.2">
      <c r="A15" s="18">
        <v>11</v>
      </c>
      <c r="B15" s="12">
        <v>100001255</v>
      </c>
      <c r="C15" s="37" t="s">
        <v>58</v>
      </c>
      <c r="D15" s="25" t="s">
        <v>64</v>
      </c>
      <c r="E15" s="12" t="s">
        <v>4</v>
      </c>
      <c r="F15" s="13">
        <v>3925</v>
      </c>
      <c r="G15" s="29">
        <v>221</v>
      </c>
      <c r="H15" s="29">
        <f t="shared" si="3"/>
        <v>867425</v>
      </c>
      <c r="I15" t="s">
        <v>64</v>
      </c>
      <c r="J15" s="1">
        <v>3925</v>
      </c>
      <c r="K15" t="s">
        <v>4</v>
      </c>
      <c r="L15" s="2">
        <v>222</v>
      </c>
      <c r="N15" s="8">
        <f t="shared" si="0"/>
        <v>0</v>
      </c>
      <c r="O15" s="9">
        <f t="shared" si="1"/>
        <v>-1</v>
      </c>
      <c r="Q15" s="5" t="s">
        <v>58</v>
      </c>
      <c r="R15" s="1">
        <v>3925</v>
      </c>
      <c r="S15" s="8">
        <f t="shared" si="2"/>
        <v>0</v>
      </c>
    </row>
    <row r="16" spans="1:19" s="4" customFormat="1" ht="39.75" customHeight="1" x14ac:dyDescent="0.2">
      <c r="A16" s="18">
        <v>12</v>
      </c>
      <c r="B16" s="12">
        <v>100001248</v>
      </c>
      <c r="C16" s="37" t="s">
        <v>66</v>
      </c>
      <c r="D16" s="25" t="s">
        <v>65</v>
      </c>
      <c r="E16" s="12" t="s">
        <v>5</v>
      </c>
      <c r="F16" s="13">
        <v>592</v>
      </c>
      <c r="G16" s="29">
        <v>8508</v>
      </c>
      <c r="H16" s="29">
        <f t="shared" si="3"/>
        <v>5036736</v>
      </c>
      <c r="I16" t="s">
        <v>65</v>
      </c>
      <c r="J16" s="1">
        <v>592</v>
      </c>
      <c r="K16" t="s">
        <v>5</v>
      </c>
      <c r="L16" s="2">
        <v>8580</v>
      </c>
      <c r="N16" s="8">
        <f t="shared" si="0"/>
        <v>0</v>
      </c>
      <c r="O16" s="9">
        <f t="shared" si="1"/>
        <v>-72</v>
      </c>
      <c r="Q16" s="5" t="s">
        <v>66</v>
      </c>
      <c r="R16" s="1">
        <v>592</v>
      </c>
      <c r="S16" s="8">
        <f t="shared" si="2"/>
        <v>0</v>
      </c>
    </row>
    <row r="17" spans="1:19" s="4" customFormat="1" ht="39.75" customHeight="1" x14ac:dyDescent="0.2">
      <c r="A17" s="18">
        <v>13</v>
      </c>
      <c r="B17" s="12">
        <v>100001269</v>
      </c>
      <c r="C17" s="37" t="s">
        <v>68</v>
      </c>
      <c r="D17" s="25" t="s">
        <v>67</v>
      </c>
      <c r="E17" s="12" t="s">
        <v>0</v>
      </c>
      <c r="F17" s="14">
        <v>10</v>
      </c>
      <c r="G17" s="29">
        <v>5187</v>
      </c>
      <c r="H17" s="29">
        <f t="shared" si="3"/>
        <v>51870</v>
      </c>
      <c r="I17" t="s">
        <v>67</v>
      </c>
      <c r="J17" s="1">
        <v>10</v>
      </c>
      <c r="K17" t="s">
        <v>0</v>
      </c>
      <c r="L17" s="2">
        <v>5241</v>
      </c>
      <c r="N17" s="8">
        <f t="shared" si="0"/>
        <v>0</v>
      </c>
      <c r="O17" s="9">
        <f t="shared" si="1"/>
        <v>-54</v>
      </c>
      <c r="Q17" s="5" t="s">
        <v>68</v>
      </c>
      <c r="R17" s="1">
        <v>10</v>
      </c>
      <c r="S17" s="8">
        <f t="shared" si="2"/>
        <v>0</v>
      </c>
    </row>
    <row r="18" spans="1:19" s="4" customFormat="1" ht="39.75" customHeight="1" x14ac:dyDescent="0.2">
      <c r="A18" s="18">
        <v>14</v>
      </c>
      <c r="B18" s="12">
        <v>100002202</v>
      </c>
      <c r="C18" s="37" t="s">
        <v>68</v>
      </c>
      <c r="D18" s="25" t="s">
        <v>69</v>
      </c>
      <c r="E18" s="12" t="s">
        <v>0</v>
      </c>
      <c r="F18" s="14">
        <v>1</v>
      </c>
      <c r="G18" s="29">
        <v>14091</v>
      </c>
      <c r="H18" s="29">
        <f t="shared" si="3"/>
        <v>14091</v>
      </c>
      <c r="I18" t="s">
        <v>69</v>
      </c>
      <c r="J18" s="1">
        <v>1</v>
      </c>
      <c r="K18" t="s">
        <v>0</v>
      </c>
      <c r="L18" s="2">
        <v>14239</v>
      </c>
      <c r="N18" s="8">
        <f t="shared" si="0"/>
        <v>0</v>
      </c>
      <c r="O18" s="9">
        <f t="shared" si="1"/>
        <v>-148</v>
      </c>
      <c r="Q18" s="5" t="s">
        <v>68</v>
      </c>
      <c r="R18" s="1">
        <v>1</v>
      </c>
      <c r="S18" s="8">
        <f t="shared" si="2"/>
        <v>0</v>
      </c>
    </row>
    <row r="19" spans="1:19" s="4" customFormat="1" ht="39.75" customHeight="1" x14ac:dyDescent="0.2">
      <c r="A19" s="18">
        <v>15</v>
      </c>
      <c r="B19" s="12">
        <v>100004928</v>
      </c>
      <c r="C19" s="37" t="s">
        <v>68</v>
      </c>
      <c r="D19" s="25" t="s">
        <v>70</v>
      </c>
      <c r="E19" s="12" t="s">
        <v>0</v>
      </c>
      <c r="F19" s="14">
        <v>10</v>
      </c>
      <c r="G19" s="29">
        <v>4063</v>
      </c>
      <c r="H19" s="29">
        <f t="shared" si="3"/>
        <v>40630</v>
      </c>
      <c r="I19" t="s">
        <v>70</v>
      </c>
      <c r="J19" s="1">
        <v>10</v>
      </c>
      <c r="K19" t="s">
        <v>0</v>
      </c>
      <c r="L19" s="2">
        <v>4104</v>
      </c>
      <c r="N19" s="8">
        <f t="shared" si="0"/>
        <v>0</v>
      </c>
      <c r="O19" s="9">
        <f t="shared" si="1"/>
        <v>-41</v>
      </c>
      <c r="Q19" s="5" t="s">
        <v>68</v>
      </c>
      <c r="R19" s="1">
        <v>10</v>
      </c>
      <c r="S19" s="8">
        <f t="shared" si="2"/>
        <v>0</v>
      </c>
    </row>
    <row r="20" spans="1:19" s="4" customFormat="1" ht="39.75" customHeight="1" x14ac:dyDescent="0.2">
      <c r="A20" s="18">
        <v>16</v>
      </c>
      <c r="B20" s="12">
        <v>100001274</v>
      </c>
      <c r="C20" s="37" t="s">
        <v>72</v>
      </c>
      <c r="D20" s="25" t="s">
        <v>71</v>
      </c>
      <c r="E20" s="12" t="s">
        <v>0</v>
      </c>
      <c r="F20" s="14">
        <v>10</v>
      </c>
      <c r="G20" s="29">
        <v>151</v>
      </c>
      <c r="H20" s="29">
        <f t="shared" si="3"/>
        <v>1510</v>
      </c>
      <c r="I20" t="s">
        <v>71</v>
      </c>
      <c r="J20" s="1">
        <v>10</v>
      </c>
      <c r="K20" t="s">
        <v>0</v>
      </c>
      <c r="L20" s="2">
        <v>153</v>
      </c>
      <c r="N20" s="8">
        <f t="shared" si="0"/>
        <v>0</v>
      </c>
      <c r="O20" s="9">
        <f t="shared" si="1"/>
        <v>-2</v>
      </c>
      <c r="Q20" s="5" t="s">
        <v>72</v>
      </c>
      <c r="R20" s="1">
        <v>10</v>
      </c>
      <c r="S20" s="8">
        <f t="shared" si="2"/>
        <v>0</v>
      </c>
    </row>
    <row r="21" spans="1:19" s="4" customFormat="1" ht="39.75" customHeight="1" x14ac:dyDescent="0.2">
      <c r="A21" s="18">
        <v>17</v>
      </c>
      <c r="B21" s="12">
        <v>100001275</v>
      </c>
      <c r="C21" s="37" t="s">
        <v>72</v>
      </c>
      <c r="D21" s="25" t="s">
        <v>73</v>
      </c>
      <c r="E21" s="12" t="s">
        <v>0</v>
      </c>
      <c r="F21" s="14">
        <v>10</v>
      </c>
      <c r="G21" s="29">
        <v>151</v>
      </c>
      <c r="H21" s="29">
        <f t="shared" si="3"/>
        <v>1510</v>
      </c>
      <c r="I21" t="s">
        <v>73</v>
      </c>
      <c r="J21" s="1">
        <v>10</v>
      </c>
      <c r="K21" t="s">
        <v>0</v>
      </c>
      <c r="L21" s="2">
        <v>153</v>
      </c>
      <c r="N21" s="8">
        <f t="shared" si="0"/>
        <v>0</v>
      </c>
      <c r="O21" s="9">
        <f t="shared" si="1"/>
        <v>-2</v>
      </c>
      <c r="Q21" s="5" t="s">
        <v>72</v>
      </c>
      <c r="R21" s="1">
        <v>10</v>
      </c>
      <c r="S21" s="8">
        <f t="shared" si="2"/>
        <v>0</v>
      </c>
    </row>
    <row r="22" spans="1:19" s="4" customFormat="1" ht="39.75" customHeight="1" x14ac:dyDescent="0.2">
      <c r="A22" s="18">
        <v>18</v>
      </c>
      <c r="B22" s="12">
        <v>100001276</v>
      </c>
      <c r="C22" s="37" t="s">
        <v>72</v>
      </c>
      <c r="D22" s="25" t="s">
        <v>74</v>
      </c>
      <c r="E22" s="12" t="s">
        <v>1</v>
      </c>
      <c r="F22" s="14">
        <v>20</v>
      </c>
      <c r="G22" s="29">
        <v>141</v>
      </c>
      <c r="H22" s="29">
        <f t="shared" si="3"/>
        <v>2820</v>
      </c>
      <c r="I22" t="s">
        <v>74</v>
      </c>
      <c r="J22" s="1">
        <v>20</v>
      </c>
      <c r="K22" t="s">
        <v>1</v>
      </c>
      <c r="L22" s="2">
        <v>142</v>
      </c>
      <c r="N22" s="8">
        <f t="shared" si="0"/>
        <v>0</v>
      </c>
      <c r="O22" s="9">
        <f t="shared" si="1"/>
        <v>-1</v>
      </c>
      <c r="Q22" s="5" t="s">
        <v>72</v>
      </c>
      <c r="R22" s="1">
        <v>20</v>
      </c>
      <c r="S22" s="8">
        <f t="shared" si="2"/>
        <v>0</v>
      </c>
    </row>
    <row r="23" spans="1:19" s="4" customFormat="1" ht="39.75" customHeight="1" x14ac:dyDescent="0.2">
      <c r="A23" s="18">
        <v>19</v>
      </c>
      <c r="B23" s="12">
        <v>100001277</v>
      </c>
      <c r="C23" s="37" t="s">
        <v>72</v>
      </c>
      <c r="D23" s="25" t="s">
        <v>75</v>
      </c>
      <c r="E23" s="12" t="s">
        <v>0</v>
      </c>
      <c r="F23" s="14">
        <v>10</v>
      </c>
      <c r="G23" s="29">
        <v>3310</v>
      </c>
      <c r="H23" s="29">
        <f t="shared" si="3"/>
        <v>33100</v>
      </c>
      <c r="I23" t="s">
        <v>75</v>
      </c>
      <c r="J23" s="1">
        <v>10</v>
      </c>
      <c r="K23" t="s">
        <v>0</v>
      </c>
      <c r="L23" s="2">
        <v>3340</v>
      </c>
      <c r="N23" s="8">
        <f t="shared" si="0"/>
        <v>0</v>
      </c>
      <c r="O23" s="9">
        <f t="shared" si="1"/>
        <v>-30</v>
      </c>
      <c r="Q23" s="5" t="s">
        <v>72</v>
      </c>
      <c r="R23" s="1">
        <v>10</v>
      </c>
      <c r="S23" s="8">
        <f t="shared" si="2"/>
        <v>0</v>
      </c>
    </row>
    <row r="24" spans="1:19" s="4" customFormat="1" ht="39.75" customHeight="1" x14ac:dyDescent="0.2">
      <c r="A24" s="18">
        <v>20</v>
      </c>
      <c r="B24" s="12">
        <v>100001278</v>
      </c>
      <c r="C24" s="37" t="s">
        <v>72</v>
      </c>
      <c r="D24" s="25" t="s">
        <v>76</v>
      </c>
      <c r="E24" s="12" t="s">
        <v>1</v>
      </c>
      <c r="F24" s="14">
        <v>10</v>
      </c>
      <c r="G24" s="29">
        <v>121</v>
      </c>
      <c r="H24" s="29">
        <f t="shared" si="3"/>
        <v>1210</v>
      </c>
      <c r="I24" t="s">
        <v>76</v>
      </c>
      <c r="J24" s="1">
        <v>10</v>
      </c>
      <c r="K24" t="s">
        <v>1</v>
      </c>
      <c r="L24" s="2">
        <v>122</v>
      </c>
      <c r="N24" s="8">
        <f t="shared" si="0"/>
        <v>0</v>
      </c>
      <c r="O24" s="9">
        <f t="shared" si="1"/>
        <v>-1</v>
      </c>
      <c r="Q24" s="5" t="s">
        <v>72</v>
      </c>
      <c r="R24" s="1">
        <v>10</v>
      </c>
      <c r="S24" s="8">
        <f t="shared" si="2"/>
        <v>0</v>
      </c>
    </row>
    <row r="25" spans="1:19" s="4" customFormat="1" ht="39.75" customHeight="1" x14ac:dyDescent="0.2">
      <c r="A25" s="18">
        <v>21</v>
      </c>
      <c r="B25" s="12">
        <v>100001279</v>
      </c>
      <c r="C25" s="37" t="s">
        <v>72</v>
      </c>
      <c r="D25" s="25" t="s">
        <v>77</v>
      </c>
      <c r="E25" s="12" t="s">
        <v>1</v>
      </c>
      <c r="F25" s="14">
        <v>2</v>
      </c>
      <c r="G25" s="29">
        <v>1030</v>
      </c>
      <c r="H25" s="29">
        <f t="shared" si="3"/>
        <v>2060</v>
      </c>
      <c r="I25" t="s">
        <v>77</v>
      </c>
      <c r="J25" s="1">
        <v>2</v>
      </c>
      <c r="K25" t="s">
        <v>1</v>
      </c>
      <c r="L25" s="2">
        <v>1040</v>
      </c>
      <c r="N25" s="8">
        <f t="shared" si="0"/>
        <v>0</v>
      </c>
      <c r="O25" s="9">
        <f t="shared" si="1"/>
        <v>-10</v>
      </c>
      <c r="Q25" s="5" t="s">
        <v>72</v>
      </c>
      <c r="R25" s="1">
        <v>2</v>
      </c>
      <c r="S25" s="8">
        <f t="shared" si="2"/>
        <v>0</v>
      </c>
    </row>
    <row r="26" spans="1:19" s="4" customFormat="1" ht="39.75" customHeight="1" x14ac:dyDescent="0.2">
      <c r="A26" s="18">
        <v>22</v>
      </c>
      <c r="B26" s="12">
        <v>100044595</v>
      </c>
      <c r="C26" s="37" t="s">
        <v>79</v>
      </c>
      <c r="D26" s="25" t="s">
        <v>78</v>
      </c>
      <c r="E26" s="12" t="s">
        <v>2</v>
      </c>
      <c r="F26" s="13">
        <v>2.351</v>
      </c>
      <c r="G26" s="33">
        <f>+ROUND(663687*0.9,2)</f>
        <v>597318.30000000005</v>
      </c>
      <c r="H26" s="29">
        <f t="shared" si="3"/>
        <v>1404295.32</v>
      </c>
      <c r="I26" t="s">
        <v>78</v>
      </c>
      <c r="J26" s="1">
        <v>2.351</v>
      </c>
      <c r="K26" t="s">
        <v>2</v>
      </c>
      <c r="L26" s="2">
        <v>0</v>
      </c>
      <c r="N26" s="8">
        <f t="shared" si="0"/>
        <v>0</v>
      </c>
      <c r="O26" s="9">
        <f t="shared" si="1"/>
        <v>597318.30000000005</v>
      </c>
      <c r="Q26" s="5" t="s">
        <v>79</v>
      </c>
      <c r="R26" s="1">
        <v>2.351</v>
      </c>
      <c r="S26" s="8">
        <f t="shared" si="2"/>
        <v>0</v>
      </c>
    </row>
    <row r="27" spans="1:19" s="4" customFormat="1" ht="39.75" customHeight="1" x14ac:dyDescent="0.2">
      <c r="A27" s="18">
        <v>23</v>
      </c>
      <c r="B27" s="12">
        <v>100044598</v>
      </c>
      <c r="C27" s="37" t="s">
        <v>79</v>
      </c>
      <c r="D27" s="25" t="s">
        <v>80</v>
      </c>
      <c r="E27" s="12" t="s">
        <v>2</v>
      </c>
      <c r="F27" s="13">
        <v>2.351</v>
      </c>
      <c r="G27" s="33">
        <f>+ROUND(663687*0.1,2)</f>
        <v>66368.7</v>
      </c>
      <c r="H27" s="29">
        <f t="shared" si="3"/>
        <v>156032.81</v>
      </c>
      <c r="I27" t="s">
        <v>80</v>
      </c>
      <c r="J27" s="1">
        <v>2.351</v>
      </c>
      <c r="K27" t="s">
        <v>2</v>
      </c>
      <c r="L27" s="2">
        <v>0</v>
      </c>
      <c r="N27" s="8">
        <f t="shared" si="0"/>
        <v>0</v>
      </c>
      <c r="O27" s="9">
        <f t="shared" si="1"/>
        <v>66368.7</v>
      </c>
      <c r="Q27" s="5" t="s">
        <v>79</v>
      </c>
      <c r="R27" s="1">
        <v>2.351</v>
      </c>
      <c r="S27" s="8">
        <f t="shared" si="2"/>
        <v>0</v>
      </c>
    </row>
    <row r="28" spans="1:19" s="4" customFormat="1" ht="39.75" customHeight="1" x14ac:dyDescent="0.2">
      <c r="A28" s="18">
        <v>24</v>
      </c>
      <c r="B28" s="12">
        <v>100001284</v>
      </c>
      <c r="C28" s="37" t="s">
        <v>82</v>
      </c>
      <c r="D28" s="25" t="s">
        <v>81</v>
      </c>
      <c r="E28" s="12" t="s">
        <v>1</v>
      </c>
      <c r="F28" s="14">
        <v>1</v>
      </c>
      <c r="G28" s="29">
        <v>12773</v>
      </c>
      <c r="H28" s="29">
        <f t="shared" si="3"/>
        <v>12773</v>
      </c>
      <c r="I28" t="s">
        <v>81</v>
      </c>
      <c r="J28" s="1">
        <v>1</v>
      </c>
      <c r="K28" t="s">
        <v>1</v>
      </c>
      <c r="L28" s="2">
        <v>15927</v>
      </c>
      <c r="N28" s="8">
        <f t="shared" si="0"/>
        <v>0</v>
      </c>
      <c r="O28" s="9">
        <f t="shared" si="1"/>
        <v>-3154</v>
      </c>
      <c r="Q28" s="5" t="s">
        <v>82</v>
      </c>
      <c r="R28" s="1">
        <v>1</v>
      </c>
      <c r="S28" s="8">
        <f t="shared" si="2"/>
        <v>0</v>
      </c>
    </row>
    <row r="29" spans="1:19" s="4" customFormat="1" ht="39.75" customHeight="1" x14ac:dyDescent="0.2">
      <c r="A29" s="18">
        <v>25</v>
      </c>
      <c r="B29" s="12">
        <v>100001283</v>
      </c>
      <c r="C29" s="37" t="s">
        <v>82</v>
      </c>
      <c r="D29" s="25" t="s">
        <v>83</v>
      </c>
      <c r="E29" s="12" t="s">
        <v>1</v>
      </c>
      <c r="F29" s="14">
        <v>2</v>
      </c>
      <c r="G29" s="29">
        <v>15801</v>
      </c>
      <c r="H29" s="29">
        <f t="shared" si="3"/>
        <v>31602</v>
      </c>
      <c r="I29" t="s">
        <v>83</v>
      </c>
      <c r="J29" s="1">
        <v>2</v>
      </c>
      <c r="K29" t="s">
        <v>1</v>
      </c>
      <c r="L29" s="2">
        <v>12904</v>
      </c>
      <c r="N29" s="8">
        <f t="shared" si="0"/>
        <v>0</v>
      </c>
      <c r="O29" s="9">
        <f t="shared" si="1"/>
        <v>2897</v>
      </c>
      <c r="Q29" s="5" t="s">
        <v>82</v>
      </c>
      <c r="R29" s="1">
        <v>2</v>
      </c>
      <c r="S29" s="8">
        <f t="shared" si="2"/>
        <v>0</v>
      </c>
    </row>
    <row r="30" spans="1:19" s="4" customFormat="1" ht="39.75" customHeight="1" x14ac:dyDescent="0.2">
      <c r="A30" s="18">
        <v>26</v>
      </c>
      <c r="B30" s="12">
        <v>100001282</v>
      </c>
      <c r="C30" s="37" t="s">
        <v>82</v>
      </c>
      <c r="D30" s="25" t="s">
        <v>84</v>
      </c>
      <c r="E30" s="12" t="s">
        <v>0</v>
      </c>
      <c r="F30" s="14">
        <v>10</v>
      </c>
      <c r="G30" s="29">
        <v>1876</v>
      </c>
      <c r="H30" s="29">
        <f t="shared" si="3"/>
        <v>18760</v>
      </c>
      <c r="I30" t="s">
        <v>84</v>
      </c>
      <c r="J30" s="1">
        <v>10</v>
      </c>
      <c r="K30" t="s">
        <v>0</v>
      </c>
      <c r="L30" s="2">
        <v>1892</v>
      </c>
      <c r="N30" s="8">
        <f t="shared" si="0"/>
        <v>0</v>
      </c>
      <c r="O30" s="9">
        <f t="shared" si="1"/>
        <v>-16</v>
      </c>
      <c r="Q30" s="5" t="s">
        <v>82</v>
      </c>
      <c r="R30" s="1">
        <v>10</v>
      </c>
      <c r="S30" s="8">
        <f t="shared" si="2"/>
        <v>0</v>
      </c>
    </row>
    <row r="31" spans="1:19" s="4" customFormat="1" ht="39.75" customHeight="1" x14ac:dyDescent="0.2">
      <c r="A31" s="18">
        <v>27</v>
      </c>
      <c r="B31" s="12">
        <v>100001285</v>
      </c>
      <c r="C31" s="37" t="s">
        <v>86</v>
      </c>
      <c r="D31" s="25" t="s">
        <v>85</v>
      </c>
      <c r="E31" s="12" t="s">
        <v>5</v>
      </c>
      <c r="F31" s="13">
        <v>30</v>
      </c>
      <c r="G31" s="29">
        <v>6613</v>
      </c>
      <c r="H31" s="29">
        <f t="shared" si="3"/>
        <v>198390</v>
      </c>
      <c r="I31" t="s">
        <v>85</v>
      </c>
      <c r="J31" s="1">
        <v>30</v>
      </c>
      <c r="K31" t="s">
        <v>5</v>
      </c>
      <c r="L31" s="2">
        <v>6658</v>
      </c>
      <c r="N31" s="8">
        <f t="shared" si="0"/>
        <v>0</v>
      </c>
      <c r="O31" s="9">
        <f t="shared" si="1"/>
        <v>-45</v>
      </c>
      <c r="Q31" s="5" t="s">
        <v>86</v>
      </c>
      <c r="R31" s="1">
        <v>30</v>
      </c>
      <c r="S31" s="8">
        <f t="shared" si="2"/>
        <v>0</v>
      </c>
    </row>
    <row r="32" spans="1:19" s="4" customFormat="1" ht="39.75" customHeight="1" x14ac:dyDescent="0.2">
      <c r="A32" s="18">
        <v>28</v>
      </c>
      <c r="B32" s="12">
        <v>100023085</v>
      </c>
      <c r="C32" s="37" t="s">
        <v>88</v>
      </c>
      <c r="D32" s="25" t="s">
        <v>113</v>
      </c>
      <c r="E32" s="12" t="s">
        <v>3</v>
      </c>
      <c r="F32" s="14">
        <v>1</v>
      </c>
      <c r="G32" s="29">
        <f>ROUND(119232*F6,2)</f>
        <v>280314.43</v>
      </c>
      <c r="H32" s="29">
        <f t="shared" si="3"/>
        <v>280314.43</v>
      </c>
      <c r="I32" t="s">
        <v>87</v>
      </c>
      <c r="J32" s="1">
        <v>1</v>
      </c>
      <c r="K32" t="s">
        <v>3</v>
      </c>
      <c r="L32" s="2">
        <v>0</v>
      </c>
      <c r="N32" s="8">
        <f t="shared" si="0"/>
        <v>0</v>
      </c>
      <c r="O32" s="9">
        <f t="shared" si="1"/>
        <v>280314.43</v>
      </c>
      <c r="Q32" s="5" t="s">
        <v>88</v>
      </c>
      <c r="R32" s="1">
        <v>1</v>
      </c>
      <c r="S32" s="8">
        <f t="shared" si="2"/>
        <v>0</v>
      </c>
    </row>
    <row r="33" spans="1:19" s="4" customFormat="1" ht="39.75" customHeight="1" x14ac:dyDescent="0.2">
      <c r="A33" s="19">
        <v>29</v>
      </c>
      <c r="B33" s="20">
        <v>170000266</v>
      </c>
      <c r="C33" s="39" t="s">
        <v>98</v>
      </c>
      <c r="D33" s="26" t="s">
        <v>97</v>
      </c>
      <c r="E33" s="20" t="s">
        <v>0</v>
      </c>
      <c r="F33" s="21">
        <v>2</v>
      </c>
      <c r="G33" s="40">
        <v>7308</v>
      </c>
      <c r="H33" s="40">
        <f t="shared" si="3"/>
        <v>14616</v>
      </c>
      <c r="I33" t="s">
        <v>97</v>
      </c>
      <c r="J33" s="1">
        <v>2</v>
      </c>
      <c r="K33" t="s">
        <v>0</v>
      </c>
      <c r="L33" s="2">
        <v>7379</v>
      </c>
      <c r="N33" s="8">
        <f t="shared" si="0"/>
        <v>0</v>
      </c>
      <c r="O33" s="9">
        <f t="shared" si="1"/>
        <v>-71</v>
      </c>
      <c r="Q33" s="5" t="s">
        <v>98</v>
      </c>
      <c r="R33" s="1">
        <v>2</v>
      </c>
      <c r="S33" s="8">
        <f t="shared" si="2"/>
        <v>0</v>
      </c>
    </row>
    <row r="34" spans="1:19" s="4" customFormat="1" ht="35.25" customHeight="1" x14ac:dyDescent="0.2">
      <c r="G34" s="36" t="s">
        <v>105</v>
      </c>
      <c r="H34" s="35">
        <f>SUM(H5:H33)</f>
        <v>28897394.919999998</v>
      </c>
    </row>
    <row r="36" spans="1:19" x14ac:dyDescent="0.2">
      <c r="F36" s="7"/>
      <c r="G36" s="7"/>
      <c r="H36" s="7"/>
    </row>
  </sheetData>
  <sheetProtection algorithmName="SHA-512" hashValue="vMhKGfKIypEljvG3kn6iuUEk1nJ1mOva14/81/UMzsVNtQbpnh3pKjx9L0QWdkIRo7W8VajlHDsc5vKaSiPB1Q==" saltValue="8l57qAclBBA3G35hDk+sig==" spinCount="100000" sheet="1" objects="1" scenarios="1"/>
  <mergeCells count="1">
    <mergeCell ref="A1:H1"/>
  </mergeCells>
  <pageMargins left="0.74803149606299213" right="0.74803149606299213" top="0.98425196850393704" bottom="0.98425196850393704" header="0.51181102362204722" footer="0.51181102362204722"/>
  <pageSetup paperSize="9" scale="53" orientation="portrait" r:id="rId1"/>
  <headerFooter alignWithMargins="0">
    <oddHeader>&amp;C&amp;"Calibri"&amp;12&amp;KFF0000 DATA CLASSIFICATION : RESTRICTED&amp;1#_x000D_</oddHeader>
    <oddFooter>&amp;L/&amp;C&amp;F/&amp;A&amp;R&amp;D/&amp;T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BOQ-SUPPLY</vt:lpstr>
      <vt:lpstr>BOQ-ERECTION</vt:lpstr>
      <vt:lpstr>'BOQ-ERECTION'!Print_Area</vt:lpstr>
      <vt:lpstr>'BOQ-SUPPLY'!Print_Area</vt:lpstr>
      <vt:lpstr>'BOQ-SUPPLY'!Print_Titles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Kiran . {किरन}</cp:lastModifiedBy>
  <cp:revision>1</cp:revision>
  <cp:lastPrinted>2025-05-23T05:28:55Z</cp:lastPrinted>
  <dcterms:created xsi:type="dcterms:W3CDTF">2025-05-27T12:28:49Z</dcterms:created>
  <dcterms:modified xsi:type="dcterms:W3CDTF">2025-06-17T12:15:00Z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5961ef-6ad8-4ebf-ac83-5a6f539b3711_Enabled">
    <vt:lpwstr>true</vt:lpwstr>
  </property>
  <property fmtid="{D5CDD505-2E9C-101B-9397-08002B2CF9AE}" pid="3" name="MSIP_Label_1e5961ef-6ad8-4ebf-ac83-5a6f539b3711_SetDate">
    <vt:lpwstr>2025-06-16T11:19:57Z</vt:lpwstr>
  </property>
  <property fmtid="{D5CDD505-2E9C-101B-9397-08002B2CF9AE}" pid="4" name="MSIP_Label_1e5961ef-6ad8-4ebf-ac83-5a6f539b3711_Method">
    <vt:lpwstr>Privileged</vt:lpwstr>
  </property>
  <property fmtid="{D5CDD505-2E9C-101B-9397-08002B2CF9AE}" pid="5" name="MSIP_Label_1e5961ef-6ad8-4ebf-ac83-5a6f539b3711_Name">
    <vt:lpwstr>Restricted-IT</vt:lpwstr>
  </property>
  <property fmtid="{D5CDD505-2E9C-101B-9397-08002B2CF9AE}" pid="6" name="MSIP_Label_1e5961ef-6ad8-4ebf-ac83-5a6f539b3711_SiteId">
    <vt:lpwstr>7048075c-52c2-4a40-8e7c-5c5a5573c87f</vt:lpwstr>
  </property>
  <property fmtid="{D5CDD505-2E9C-101B-9397-08002B2CF9AE}" pid="7" name="MSIP_Label_1e5961ef-6ad8-4ebf-ac83-5a6f539b3711_ActionId">
    <vt:lpwstr>961150a0-14e6-4e8c-9b82-028821675ee7</vt:lpwstr>
  </property>
  <property fmtid="{D5CDD505-2E9C-101B-9397-08002B2CF9AE}" pid="8" name="MSIP_Label_1e5961ef-6ad8-4ebf-ac83-5a6f539b3711_ContentBits">
    <vt:lpwstr>1</vt:lpwstr>
  </property>
  <property fmtid="{D5CDD505-2E9C-101B-9397-08002B2CF9AE}" pid="9" name="MSIP_Label_1e5961ef-6ad8-4ebf-ac83-5a6f539b3711_Tag">
    <vt:lpwstr>10, 0, 1, 1</vt:lpwstr>
  </property>
</Properties>
</file>